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olowiczP\Documents\Presje-Projekt\Analizy\Bilans zrzutow\Wyniki ostateczne\"/>
    </mc:Choice>
  </mc:AlternateContent>
  <xr:revisionPtr revIDLastSave="0" documentId="13_ncr:1_{F31C8A12-1A14-4B34-BAF0-4F271A67214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Z_wyniki" sheetId="15" r:id="rId1"/>
  </sheets>
  <definedNames>
    <definedName name="_xlnm._FilterDatabase" localSheetId="0" hidden="1">BZ_wyniki!$A$3:$V$1071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76" i="15" l="1"/>
  <c r="I935" i="15"/>
  <c r="I873" i="15"/>
  <c r="I412" i="15"/>
  <c r="I977" i="15"/>
  <c r="I459" i="15"/>
  <c r="I658" i="15"/>
  <c r="I970" i="15"/>
  <c r="I364" i="15"/>
  <c r="I521" i="15"/>
  <c r="I674" i="15"/>
  <c r="I452" i="15"/>
  <c r="I480" i="15"/>
  <c r="I402" i="15"/>
  <c r="I212" i="15"/>
  <c r="I166" i="15"/>
  <c r="I555" i="15"/>
  <c r="I753" i="15"/>
  <c r="I509" i="15"/>
  <c r="I516" i="15"/>
  <c r="I1003" i="15"/>
  <c r="I894" i="15"/>
  <c r="I779" i="15"/>
  <c r="I461" i="15"/>
  <c r="I865" i="15"/>
  <c r="I355" i="15"/>
  <c r="I155" i="15"/>
  <c r="I515" i="15"/>
  <c r="I604" i="15"/>
  <c r="I859" i="15"/>
  <c r="I30" i="15"/>
  <c r="I912" i="15"/>
  <c r="I39" i="15"/>
  <c r="I599" i="15"/>
  <c r="I567" i="15"/>
  <c r="I65" i="15"/>
  <c r="I594" i="15"/>
  <c r="I700" i="15"/>
  <c r="I168" i="15"/>
  <c r="I500" i="15"/>
  <c r="I498" i="15"/>
  <c r="I483" i="15"/>
  <c r="I706" i="15"/>
  <c r="I477" i="15"/>
  <c r="I937" i="15"/>
  <c r="I811" i="15"/>
  <c r="I273" i="15"/>
  <c r="I807" i="15"/>
  <c r="I272" i="15"/>
  <c r="I1033" i="15"/>
  <c r="I172" i="15"/>
  <c r="I496" i="15"/>
  <c r="I170" i="15"/>
  <c r="I473" i="15"/>
  <c r="I495" i="15"/>
  <c r="I491" i="15"/>
  <c r="I266" i="15"/>
  <c r="I533" i="15"/>
  <c r="I161" i="15"/>
  <c r="I735" i="15"/>
  <c r="I731" i="15"/>
  <c r="I265" i="15"/>
  <c r="I530" i="15"/>
  <c r="I730" i="15"/>
  <c r="I837" i="15"/>
  <c r="I135" i="15"/>
  <c r="I776" i="15"/>
  <c r="I390" i="15"/>
  <c r="I490" i="15"/>
  <c r="I908" i="15"/>
  <c r="I832" i="15"/>
  <c r="I489" i="15"/>
  <c r="I907" i="15"/>
  <c r="I772" i="15"/>
  <c r="I134" i="15"/>
  <c r="I771" i="15"/>
  <c r="I511" i="15"/>
  <c r="I921" i="15"/>
  <c r="I133" i="15"/>
  <c r="I934" i="15"/>
  <c r="I933" i="15"/>
  <c r="I131" i="15"/>
  <c r="I831" i="15"/>
  <c r="I686" i="15"/>
  <c r="I830" i="15"/>
  <c r="I723" i="15"/>
  <c r="I285" i="15"/>
  <c r="I130" i="15"/>
  <c r="I282" i="15"/>
  <c r="I129" i="15"/>
  <c r="I906" i="15"/>
  <c r="I828" i="15"/>
  <c r="I798" i="15"/>
  <c r="I27" i="15"/>
  <c r="I796" i="15"/>
  <c r="I827" i="15"/>
  <c r="I714" i="15"/>
  <c r="I1066" i="15"/>
  <c r="I351" i="15"/>
  <c r="I346" i="15"/>
  <c r="I919" i="15"/>
  <c r="I205" i="15"/>
  <c r="I7" i="15"/>
  <c r="I748" i="15"/>
  <c r="I915" i="15"/>
  <c r="I281" i="15"/>
  <c r="I427" i="15"/>
  <c r="I745" i="15"/>
  <c r="I794" i="15"/>
  <c r="I722" i="15"/>
  <c r="I426" i="15"/>
  <c r="I1012" i="15"/>
  <c r="I877" i="15"/>
  <c r="I528" i="15"/>
  <c r="I856" i="15"/>
  <c r="I852" i="15"/>
  <c r="I904" i="15"/>
  <c r="I31" i="15"/>
  <c r="I861" i="15"/>
  <c r="I928" i="15"/>
  <c r="I720" i="15"/>
  <c r="I1028" i="15"/>
  <c r="I525" i="15"/>
  <c r="I502" i="15"/>
  <c r="I510" i="15"/>
  <c r="I230" i="15"/>
  <c r="I696" i="15"/>
  <c r="I600" i="15"/>
  <c r="I425" i="15"/>
  <c r="I518" i="15"/>
  <c r="I860" i="15"/>
  <c r="I682" i="15"/>
  <c r="I228" i="15"/>
  <c r="I886" i="15"/>
  <c r="I32" i="15"/>
  <c r="I885" i="15"/>
  <c r="I424" i="15"/>
  <c r="I277" i="15"/>
  <c r="I1068" i="15"/>
  <c r="I848" i="15"/>
  <c r="I1027" i="15"/>
  <c r="I33" i="15"/>
  <c r="I808" i="15"/>
  <c r="I793" i="15"/>
  <c r="I786" i="15"/>
  <c r="I486" i="15"/>
  <c r="I596" i="15"/>
  <c r="I493" i="15"/>
  <c r="I820" i="15"/>
  <c r="I471" i="15"/>
  <c r="I571" i="15"/>
  <c r="I752" i="15"/>
  <c r="I809" i="15"/>
  <c r="I485" i="15"/>
  <c r="I465" i="15"/>
  <c r="I404" i="15"/>
  <c r="I299" i="15"/>
  <c r="I664" i="15"/>
  <c r="I978" i="15"/>
  <c r="I570" i="15"/>
  <c r="I741" i="15"/>
  <c r="I817" i="15"/>
  <c r="I653" i="15"/>
  <c r="I695" i="15"/>
  <c r="I87" i="15"/>
  <c r="I875" i="15"/>
  <c r="I901" i="15"/>
  <c r="I884" i="15"/>
  <c r="I652" i="15"/>
  <c r="I595" i="15"/>
  <c r="I989" i="15"/>
  <c r="I577" i="15"/>
  <c r="I942" i="15"/>
  <c r="I17" i="15"/>
  <c r="I976" i="15"/>
  <c r="I255" i="15"/>
  <c r="I523" i="15"/>
  <c r="I1013" i="15"/>
  <c r="I836" i="15"/>
  <c r="I973" i="15"/>
  <c r="I506" i="15"/>
  <c r="I109" i="15"/>
  <c r="I423" i="15"/>
  <c r="I401" i="15"/>
  <c r="I16" i="15"/>
  <c r="I681" i="15"/>
  <c r="I704" i="15"/>
  <c r="I286" i="15"/>
  <c r="I203" i="15"/>
  <c r="I456" i="15"/>
  <c r="I271" i="15"/>
  <c r="I420" i="15"/>
  <c r="I97" i="15"/>
  <c r="I670" i="15"/>
  <c r="I988" i="15"/>
  <c r="I994" i="15"/>
  <c r="I96" i="15"/>
  <c r="I560" i="15"/>
  <c r="I245" i="15"/>
  <c r="I986" i="15"/>
  <c r="I846" i="15"/>
  <c r="I657" i="15"/>
  <c r="I983" i="15"/>
  <c r="I844" i="15"/>
  <c r="I889" i="15"/>
  <c r="I280" i="15"/>
  <c r="I825" i="15"/>
  <c r="I691" i="15"/>
  <c r="I816" i="15"/>
  <c r="I484" i="15"/>
  <c r="I93" i="15"/>
  <c r="I651" i="15"/>
  <c r="I575" i="15"/>
  <c r="I227" i="15"/>
  <c r="I501" i="15"/>
  <c r="I814" i="15"/>
  <c r="I389" i="15"/>
  <c r="I1018" i="15"/>
  <c r="I444" i="15"/>
  <c r="I252" i="15"/>
  <c r="I650" i="15"/>
  <c r="I332" i="15"/>
  <c r="I785" i="15"/>
  <c r="I269" i="15"/>
  <c r="I926" i="15"/>
  <c r="I765" i="15"/>
  <c r="I1071" i="15"/>
  <c r="I551" i="15"/>
  <c r="I584" i="15"/>
  <c r="I905" i="15"/>
  <c r="I441" i="15"/>
  <c r="I893" i="15"/>
  <c r="I694" i="15"/>
  <c r="I855" i="15"/>
  <c r="I770" i="15"/>
  <c r="I527" i="15"/>
  <c r="I226" i="15"/>
  <c r="I422" i="15"/>
  <c r="I348" i="15"/>
  <c r="I244" i="15"/>
  <c r="I238" i="15"/>
  <c r="I688" i="15"/>
  <c r="I769" i="15"/>
  <c r="I888" i="15"/>
  <c r="I581" i="15"/>
  <c r="I813" i="15"/>
  <c r="I618" i="15"/>
  <c r="I13" i="15"/>
  <c r="I932" i="15"/>
  <c r="I270" i="15"/>
  <c r="I843" i="15"/>
  <c r="I961" i="15"/>
  <c r="I751" i="15"/>
  <c r="I642" i="15"/>
  <c r="I603" i="15"/>
  <c r="I703" i="15"/>
  <c r="I960" i="15"/>
  <c r="I21" i="15"/>
  <c r="I790" i="15"/>
  <c r="I467" i="15"/>
  <c r="I440" i="15"/>
  <c r="I105" i="15"/>
  <c r="I78" i="15"/>
  <c r="I492" i="15"/>
  <c r="I437" i="15"/>
  <c r="I188" i="15"/>
  <c r="I276" i="15"/>
  <c r="I900" i="15"/>
  <c r="I76" i="15"/>
  <c r="I288" i="15"/>
  <c r="I526" i="15"/>
  <c r="I488" i="15"/>
  <c r="I656" i="15"/>
  <c r="I759" i="15"/>
  <c r="I812" i="15"/>
  <c r="I959" i="15"/>
  <c r="I236" i="15"/>
  <c r="I12" i="15"/>
  <c r="I275" i="15"/>
  <c r="I758" i="15"/>
  <c r="I749" i="15"/>
  <c r="I663" i="15"/>
  <c r="I677" i="15"/>
  <c r="I363" i="15"/>
  <c r="I319" i="15"/>
  <c r="I540" i="15"/>
  <c r="I481" i="15"/>
  <c r="I925" i="15"/>
  <c r="I899" i="15"/>
  <c r="I519" i="15"/>
  <c r="I448" i="15"/>
  <c r="I143" i="15"/>
  <c r="I377" i="15"/>
  <c r="I257" i="15"/>
  <c r="I982" i="15"/>
  <c r="I10" i="15"/>
  <c r="I224" i="15"/>
  <c r="I522" i="15"/>
  <c r="I655" i="15"/>
  <c r="I718" i="15"/>
  <c r="I397" i="15"/>
  <c r="I116" i="15"/>
  <c r="I671" i="15"/>
  <c r="I868" i="15"/>
  <c r="I891" i="15"/>
  <c r="I675" i="15"/>
  <c r="I160" i="15"/>
  <c r="I838" i="15"/>
  <c r="I539" i="15"/>
  <c r="I199" i="15"/>
  <c r="I213" i="15"/>
  <c r="I649" i="15"/>
  <c r="I73" i="15"/>
  <c r="I756" i="15"/>
  <c r="I479" i="15"/>
  <c r="I202" i="15"/>
  <c r="I187" i="15"/>
  <c r="I823" i="15"/>
  <c r="I583" i="15"/>
  <c r="I931" i="15"/>
  <c r="I208" i="15"/>
  <c r="I941" i="15"/>
  <c r="I542" i="15"/>
  <c r="I803" i="15"/>
  <c r="I683" i="15"/>
  <c r="I296" i="15"/>
  <c r="I839" i="15"/>
  <c r="I508" i="15"/>
  <c r="I447" i="15"/>
  <c r="I739" i="15"/>
  <c r="I353" i="15"/>
  <c r="I18" i="15"/>
  <c r="I198" i="15"/>
  <c r="I1026" i="15"/>
  <c r="I90" i="15"/>
  <c r="I697" i="15"/>
  <c r="I589" i="15"/>
  <c r="I38" i="15"/>
  <c r="I243" i="15"/>
  <c r="I11" i="15"/>
  <c r="I469" i="15"/>
  <c r="I608" i="15"/>
  <c r="I316" i="15"/>
  <c r="I369" i="15"/>
  <c r="I1008" i="15"/>
  <c r="I211" i="15"/>
  <c r="I279" i="15"/>
  <c r="I788" i="15"/>
  <c r="I593" i="15"/>
  <c r="I159" i="15"/>
  <c r="I394" i="15"/>
  <c r="I220" i="15"/>
  <c r="I582" i="15"/>
  <c r="I531" i="15"/>
  <c r="I784" i="15"/>
  <c r="I541" i="15"/>
  <c r="I197" i="15"/>
  <c r="I259" i="15"/>
  <c r="I376" i="15"/>
  <c r="I535" i="15"/>
  <c r="I662" i="15"/>
  <c r="I468" i="15"/>
  <c r="I1025" i="15"/>
  <c r="I1024" i="15"/>
  <c r="I219" i="15"/>
  <c r="I148" i="15"/>
  <c r="I503" i="15"/>
  <c r="I507" i="15"/>
  <c r="I514" i="15"/>
  <c r="I940" i="15"/>
  <c r="I487" i="15"/>
  <c r="I24" i="15"/>
  <c r="I46" i="15"/>
  <c r="I249" i="15"/>
  <c r="I141" i="15"/>
  <c r="I311" i="15"/>
  <c r="I98" i="15"/>
  <c r="I26" i="15"/>
  <c r="I881" i="15"/>
  <c r="I59" i="15"/>
  <c r="I454" i="15"/>
  <c r="I86" i="15"/>
  <c r="I304" i="15"/>
  <c r="I433" i="15"/>
  <c r="I851" i="15"/>
  <c r="I661" i="15"/>
  <c r="I200" i="15"/>
  <c r="I781" i="15"/>
  <c r="I231" i="15"/>
  <c r="I767" i="15"/>
  <c r="I153" i="15"/>
  <c r="I258" i="15"/>
  <c r="I822" i="15"/>
  <c r="I119" i="15"/>
  <c r="I400" i="15"/>
  <c r="I268" i="15"/>
  <c r="I367" i="15"/>
  <c r="I312" i="15"/>
  <c r="I215" i="15"/>
  <c r="I85" i="15"/>
  <c r="I879" i="15"/>
  <c r="I524" i="15"/>
  <c r="I840" i="15"/>
  <c r="I971" i="15"/>
  <c r="I927" i="15"/>
  <c r="I403" i="15"/>
  <c r="I719" i="15"/>
  <c r="I327" i="15"/>
  <c r="I666" i="15"/>
  <c r="I911" i="15"/>
  <c r="I579" i="15"/>
  <c r="I242" i="15"/>
  <c r="I124" i="15"/>
  <c r="I175" i="15"/>
  <c r="I118" i="15"/>
  <c r="I235" i="15"/>
  <c r="I464" i="15"/>
  <c r="I147" i="15"/>
  <c r="I701" i="15"/>
  <c r="I824" i="15"/>
  <c r="I177" i="15"/>
  <c r="I234" i="15"/>
  <c r="I446" i="15"/>
  <c r="I626" i="15"/>
  <c r="I408" i="15"/>
  <c r="I574" i="15"/>
  <c r="I218" i="15"/>
  <c r="I432" i="15"/>
  <c r="I240" i="15"/>
  <c r="I476" i="15"/>
  <c r="I146" i="15"/>
  <c r="I602" i="15"/>
  <c r="I45" i="15"/>
  <c r="I543" i="15"/>
  <c r="I676" i="15"/>
  <c r="I665" i="15"/>
  <c r="I83" i="15"/>
  <c r="I196" i="15"/>
  <c r="I950" i="15"/>
  <c r="I315" i="15"/>
  <c r="I917" i="15"/>
  <c r="I1010" i="15"/>
  <c r="I726" i="15"/>
  <c r="I107" i="15"/>
  <c r="I692" i="15"/>
  <c r="I725" i="15"/>
  <c r="I902" i="15"/>
  <c r="I127" i="15"/>
  <c r="I717" i="15"/>
  <c r="I22" i="15"/>
  <c r="I186" i="15"/>
  <c r="I305" i="15"/>
  <c r="I709" i="15"/>
  <c r="I636" i="15"/>
  <c r="I354" i="15"/>
  <c r="I44" i="15"/>
  <c r="I568" i="15"/>
  <c r="I463" i="15"/>
  <c r="I504" i="15"/>
  <c r="I460" i="15"/>
  <c r="I721" i="15"/>
  <c r="I207" i="15"/>
  <c r="I214" i="15"/>
  <c r="I598" i="15"/>
  <c r="I274" i="15"/>
  <c r="I918" i="15"/>
  <c r="I174" i="15"/>
  <c r="I82" i="15"/>
  <c r="I385" i="15"/>
  <c r="I72" i="15"/>
  <c r="I278" i="15"/>
  <c r="I685" i="15"/>
  <c r="I474" i="15"/>
  <c r="I728" i="15"/>
  <c r="I126" i="15"/>
  <c r="I9" i="15"/>
  <c r="I778" i="15"/>
  <c r="I834" i="15"/>
  <c r="I154" i="15"/>
  <c r="I482" i="15"/>
  <c r="I916" i="15"/>
  <c r="I4" i="15"/>
  <c r="I23" i="15"/>
  <c r="I80" i="15"/>
  <c r="I702" i="15"/>
  <c r="I791" i="15"/>
  <c r="I449" i="15"/>
  <c r="I1016" i="15"/>
  <c r="I223" i="15"/>
  <c r="I260" i="15"/>
  <c r="I267" i="15"/>
  <c r="I439" i="15"/>
  <c r="I295" i="15"/>
  <c r="I611" i="15"/>
  <c r="I854" i="15"/>
  <c r="I588" i="15"/>
  <c r="I804" i="15"/>
  <c r="I43" i="15"/>
  <c r="I547" i="15"/>
  <c r="I833" i="15"/>
  <c r="I393" i="15"/>
  <c r="I845" i="15"/>
  <c r="I434" i="15"/>
  <c r="I1062" i="15"/>
  <c r="I123" i="15"/>
  <c r="I5" i="15"/>
  <c r="I775" i="15"/>
  <c r="I217" i="15"/>
  <c r="I352" i="15"/>
  <c r="I1047" i="15"/>
  <c r="I689" i="15"/>
  <c r="I106" i="15"/>
  <c r="I826" i="15"/>
  <c r="I920" i="15"/>
  <c r="I25" i="15"/>
  <c r="I538" i="15"/>
  <c r="I222" i="15"/>
  <c r="I254" i="15"/>
  <c r="I980" i="15"/>
  <c r="I421" i="15"/>
  <c r="I842" i="15"/>
  <c r="I66" i="15"/>
  <c r="I158" i="15"/>
  <c r="I151" i="15"/>
  <c r="I58" i="15"/>
  <c r="I737" i="15"/>
  <c r="I478" i="15"/>
  <c r="I835" i="15"/>
  <c r="I139" i="15"/>
  <c r="I167" i="15"/>
  <c r="I733" i="15"/>
  <c r="I453" i="15"/>
  <c r="I42" i="15"/>
  <c r="I1014" i="15"/>
  <c r="I974" i="15"/>
  <c r="I924" i="15"/>
  <c r="I764" i="15"/>
  <c r="I956" i="15"/>
  <c r="I301" i="15"/>
  <c r="I322" i="15"/>
  <c r="I264" i="15"/>
  <c r="I416" i="15"/>
  <c r="I795" i="15"/>
  <c r="I736" i="15"/>
  <c r="I777" i="15"/>
  <c r="I1051" i="15"/>
  <c r="I150" i="15"/>
  <c r="I247" i="15"/>
  <c r="I705" i="15"/>
  <c r="I754" i="15"/>
  <c r="I113" i="15"/>
  <c r="I371" i="15"/>
  <c r="I586" i="15"/>
  <c r="I29" i="15"/>
  <c r="I922" i="15"/>
  <c r="I323" i="15"/>
  <c r="I138" i="15"/>
  <c r="I310" i="15"/>
  <c r="I396" i="15"/>
  <c r="I79" i="15"/>
  <c r="I513" i="15"/>
  <c r="I876" i="15"/>
  <c r="I256" i="15"/>
  <c r="I368" i="15"/>
  <c r="I914" i="15"/>
  <c r="I667" i="15"/>
  <c r="I192" i="15"/>
  <c r="I51" i="15"/>
  <c r="I562" i="15"/>
  <c r="I644" i="15"/>
  <c r="I298" i="15"/>
  <c r="I938" i="15"/>
  <c r="I762" i="15"/>
  <c r="I993" i="15"/>
  <c r="I549" i="15"/>
  <c r="I512" i="15"/>
  <c r="I185" i="15"/>
  <c r="I251" i="15"/>
  <c r="I573" i="15"/>
  <c r="I458" i="15"/>
  <c r="I19" i="15"/>
  <c r="I640" i="15"/>
  <c r="I15" i="15"/>
  <c r="I163" i="15"/>
  <c r="I780" i="15"/>
  <c r="I744" i="15"/>
  <c r="I326" i="15"/>
  <c r="I673" i="15"/>
  <c r="I67" i="15"/>
  <c r="I302" i="15"/>
  <c r="I34" i="15"/>
  <c r="I50" i="15"/>
  <c r="I284" i="15"/>
  <c r="I239" i="15"/>
  <c r="I678" i="15"/>
  <c r="I985" i="15"/>
  <c r="I303" i="15"/>
  <c r="I436" i="15"/>
  <c r="I909" i="15"/>
  <c r="I84" i="15"/>
  <c r="I497" i="15"/>
  <c r="I858" i="15"/>
  <c r="I857" i="15"/>
  <c r="I233" i="15"/>
  <c r="I587" i="15"/>
  <c r="I545" i="15"/>
  <c r="I768" i="15"/>
  <c r="I534" i="15"/>
  <c r="I321" i="15"/>
  <c r="I359" i="15"/>
  <c r="I805" i="15"/>
  <c r="I783" i="15"/>
  <c r="I378" i="15"/>
  <c r="I529" i="15"/>
  <c r="I801" i="15"/>
  <c r="I979" i="15"/>
  <c r="I71" i="15"/>
  <c r="I157" i="15"/>
  <c r="I297" i="15"/>
  <c r="I597" i="15"/>
  <c r="I964" i="15"/>
  <c r="I362" i="15"/>
  <c r="I870" i="15"/>
  <c r="I391" i="15"/>
  <c r="I757" i="15"/>
  <c r="I585" i="15"/>
  <c r="I578" i="15"/>
  <c r="I641" i="15"/>
  <c r="I344" i="15"/>
  <c r="I818" i="15"/>
  <c r="I609" i="15"/>
  <c r="I164" i="15"/>
  <c r="I637" i="15"/>
  <c r="I294" i="15"/>
  <c r="I407" i="15"/>
  <c r="I398" i="15"/>
  <c r="I949" i="15"/>
  <c r="I883" i="15"/>
  <c r="I64" i="15"/>
  <c r="I1002" i="15"/>
  <c r="I572" i="15"/>
  <c r="I114" i="15"/>
  <c r="I556" i="15"/>
  <c r="I428" i="15"/>
  <c r="I57" i="15"/>
  <c r="I374" i="15"/>
  <c r="I882" i="15"/>
  <c r="I1015" i="15"/>
  <c r="I792" i="15"/>
  <c r="I387" i="15"/>
  <c r="I95" i="15"/>
  <c r="I1019" i="15"/>
  <c r="I415" i="15"/>
  <c r="I819" i="15"/>
  <c r="I546" i="15"/>
  <c r="I975" i="15"/>
  <c r="I698" i="15"/>
  <c r="I887" i="15"/>
  <c r="I734" i="15"/>
  <c r="I948" i="15"/>
  <c r="I1032" i="15"/>
  <c r="I435" i="15"/>
  <c r="I419" i="15"/>
  <c r="I94" i="15"/>
  <c r="I191" i="15"/>
  <c r="I290" i="15"/>
  <c r="I184" i="15"/>
  <c r="I871" i="15"/>
  <c r="I248" i="15"/>
  <c r="I250" i="15"/>
  <c r="I309" i="15"/>
  <c r="I361" i="15"/>
  <c r="I328" i="15"/>
  <c r="I356" i="15"/>
  <c r="I789" i="15"/>
  <c r="I289" i="15"/>
  <c r="I451" i="15"/>
  <c r="I646" i="15"/>
  <c r="I853" i="15"/>
  <c r="I313" i="15"/>
  <c r="I872" i="15"/>
  <c r="I190" i="15"/>
  <c r="I225" i="15"/>
  <c r="I987" i="15"/>
  <c r="I553" i="15"/>
  <c r="I760" i="15"/>
  <c r="I945" i="15"/>
  <c r="I800" i="15"/>
  <c r="I684" i="15"/>
  <c r="I955" i="15"/>
  <c r="I221" i="15"/>
  <c r="I863" i="15"/>
  <c r="I732" i="15"/>
  <c r="I1023" i="15"/>
  <c r="I727" i="15"/>
  <c r="I121" i="15"/>
  <c r="I1020" i="15"/>
  <c r="I41" i="15"/>
  <c r="I550" i="15"/>
  <c r="I520" i="15"/>
  <c r="I605" i="15"/>
  <c r="I237" i="15"/>
  <c r="I494" i="15"/>
  <c r="I766" i="15"/>
  <c r="I413" i="15"/>
  <c r="I580" i="15"/>
  <c r="I874" i="15"/>
  <c r="I357" i="15"/>
  <c r="I195" i="15"/>
  <c r="I566" i="15"/>
  <c r="I381" i="15"/>
  <c r="I63" i="15"/>
  <c r="I140" i="15"/>
  <c r="I183" i="15"/>
  <c r="I56" i="15"/>
  <c r="I20" i="15"/>
  <c r="I182" i="15"/>
  <c r="I331" i="15"/>
  <c r="I1031" i="15"/>
  <c r="I373" i="15"/>
  <c r="I429" i="15"/>
  <c r="I773" i="15"/>
  <c r="I189" i="15"/>
  <c r="I866" i="15"/>
  <c r="I395" i="15"/>
  <c r="I68" i="15"/>
  <c r="I645" i="15"/>
  <c r="I443" i="15"/>
  <c r="I49" i="15"/>
  <c r="I14" i="15"/>
  <c r="I149" i="15"/>
  <c r="I1069" i="15"/>
  <c r="I892" i="15"/>
  <c r="I660" i="15"/>
  <c r="I171" i="15"/>
  <c r="I253" i="15"/>
  <c r="I693" i="15"/>
  <c r="I77" i="15"/>
  <c r="I716" i="15"/>
  <c r="I156" i="15"/>
  <c r="I913" i="15"/>
  <c r="I405" i="15"/>
  <c r="I505" i="15"/>
  <c r="I536" i="15"/>
  <c r="I647" i="15"/>
  <c r="I963" i="15"/>
  <c r="I878" i="15"/>
  <c r="I724" i="15"/>
  <c r="I320" i="15"/>
  <c r="I797" i="15"/>
  <c r="I37" i="15"/>
  <c r="I418" i="15"/>
  <c r="I111" i="15"/>
  <c r="I537" i="15"/>
  <c r="I990" i="15"/>
  <c r="I466" i="15"/>
  <c r="I639" i="15"/>
  <c r="I472" i="15"/>
  <c r="I438" i="15"/>
  <c r="I1049" i="15"/>
  <c r="I687" i="15"/>
  <c r="I896" i="15"/>
  <c r="I75" i="15"/>
  <c r="I869" i="15"/>
  <c r="I325" i="15"/>
  <c r="I910" i="15"/>
  <c r="I229" i="15"/>
  <c r="I181" i="15"/>
  <c r="I241" i="15"/>
  <c r="I125" i="15"/>
  <c r="I317" i="15"/>
  <c r="I246" i="15"/>
  <c r="I8" i="15"/>
  <c r="I457" i="15"/>
  <c r="I565" i="15"/>
  <c r="I102" i="15"/>
  <c r="I300" i="15"/>
  <c r="I849" i="15"/>
  <c r="I847" i="15"/>
  <c r="I201" i="15"/>
  <c r="I690" i="15"/>
  <c r="I216" i="15"/>
  <c r="I110" i="15"/>
  <c r="I557" i="15"/>
  <c r="I431" i="15"/>
  <c r="I544" i="15"/>
  <c r="I715" i="15"/>
  <c r="I263" i="15"/>
  <c r="I36" i="15"/>
  <c r="I314" i="15"/>
  <c r="I929" i="15"/>
  <c r="I821" i="15"/>
  <c r="I1054" i="15"/>
  <c r="I810" i="15"/>
  <c r="I6" i="15"/>
  <c r="I232" i="15"/>
  <c r="I738" i="15"/>
  <c r="I992" i="15"/>
  <c r="I210" i="15"/>
  <c r="I204" i="15"/>
  <c r="I180" i="15"/>
  <c r="I743" i="15"/>
  <c r="I308" i="15"/>
  <c r="I209" i="15"/>
  <c r="I91" i="15"/>
  <c r="I62" i="15"/>
  <c r="I954" i="15"/>
  <c r="I28" i="15"/>
  <c r="I144" i="15"/>
  <c r="I55" i="15"/>
  <c r="I624" i="15"/>
  <c r="I944" i="15"/>
  <c r="I88" i="15"/>
  <c r="I48" i="15"/>
  <c r="I261" i="15"/>
  <c r="I936" i="15"/>
  <c r="I291" i="15"/>
  <c r="I729" i="15"/>
  <c r="I787" i="15"/>
  <c r="I654" i="15"/>
  <c r="I991" i="15"/>
  <c r="I548" i="15"/>
  <c r="I763" i="15"/>
  <c r="I358" i="15"/>
  <c r="I939" i="15"/>
  <c r="I890" i="15"/>
  <c r="I293" i="15"/>
  <c r="I880" i="15"/>
  <c r="I70" i="15"/>
  <c r="I162" i="15"/>
  <c r="I406" i="15"/>
  <c r="I430" i="15"/>
  <c r="I806" i="15"/>
  <c r="I648" i="15"/>
  <c r="I455" i="15"/>
  <c r="I953" i="15"/>
  <c r="I442" i="15"/>
  <c r="I1055" i="15"/>
  <c r="I206" i="15"/>
  <c r="I152" i="15"/>
  <c r="I1042" i="15"/>
  <c r="I1058" i="15"/>
  <c r="I375" i="15"/>
  <c r="I69" i="15"/>
  <c r="I350" i="15"/>
  <c r="I610" i="15"/>
  <c r="I165" i="15"/>
  <c r="I1030" i="15"/>
  <c r="I380" i="15"/>
  <c r="I638" i="15"/>
  <c r="I445" i="15"/>
  <c r="I815" i="15"/>
  <c r="I386" i="15"/>
  <c r="I115" i="15"/>
  <c r="I984" i="15"/>
  <c r="I606" i="15"/>
  <c r="I117" i="15"/>
  <c r="I1044" i="15"/>
  <c r="I89" i="15"/>
  <c r="I972" i="15"/>
  <c r="I61" i="15"/>
  <c r="I292" i="15"/>
  <c r="I370" i="15"/>
  <c r="I616" i="15"/>
  <c r="I112" i="15"/>
  <c r="I867" i="15"/>
  <c r="I307" i="15"/>
  <c r="I750" i="15"/>
  <c r="I558" i="15"/>
  <c r="I612" i="15"/>
  <c r="I897" i="15"/>
  <c r="I99" i="15"/>
  <c r="I1011" i="15"/>
  <c r="I969" i="15"/>
  <c r="I365" i="15"/>
  <c r="I614" i="15"/>
  <c r="I1021" i="15"/>
  <c r="I895" i="15"/>
  <c r="I747" i="15"/>
  <c r="I841" i="15"/>
  <c r="I615" i="15"/>
  <c r="I1017" i="15"/>
  <c r="I193" i="15"/>
  <c r="I104" i="15"/>
  <c r="I1050" i="15"/>
  <c r="I145" i="15"/>
  <c r="I968" i="15"/>
  <c r="I569" i="15"/>
  <c r="I1029" i="15"/>
  <c r="I103" i="15"/>
  <c r="I592" i="15"/>
  <c r="I782" i="15"/>
  <c r="I864" i="15"/>
  <c r="I1046" i="15"/>
  <c r="I392" i="15"/>
  <c r="I372" i="15"/>
  <c r="I947" i="15"/>
  <c r="I399" i="15"/>
  <c r="I283" i="15"/>
  <c r="I1070" i="15"/>
  <c r="I620" i="15"/>
  <c r="I774" i="15"/>
  <c r="I957" i="15"/>
  <c r="I347" i="15"/>
  <c r="I1052" i="15"/>
  <c r="I306" i="15"/>
  <c r="I755" i="15"/>
  <c r="I643" i="15"/>
  <c r="I829" i="15"/>
  <c r="I903" i="15"/>
  <c r="I1034" i="15"/>
  <c r="I930" i="15"/>
  <c r="I576" i="15"/>
  <c r="I108" i="15"/>
  <c r="I330" i="15"/>
  <c r="I1056" i="15"/>
  <c r="I1045" i="15"/>
  <c r="I607" i="15"/>
  <c r="I850" i="15"/>
  <c r="I383" i="15"/>
  <c r="I179" i="15"/>
  <c r="I1043" i="15"/>
  <c r="I414" i="15"/>
  <c r="I1005" i="15"/>
  <c r="I101" i="15"/>
  <c r="I173" i="15"/>
  <c r="I450" i="15"/>
  <c r="I742" i="15"/>
  <c r="I120" i="15"/>
  <c r="I54" i="15"/>
  <c r="I1041" i="15"/>
  <c r="I122" i="15"/>
  <c r="I962" i="15"/>
  <c r="I329" i="15"/>
  <c r="I318" i="15"/>
  <c r="I410" i="15"/>
  <c r="I951" i="15"/>
  <c r="I1063" i="15"/>
  <c r="I100" i="15"/>
  <c r="I462" i="15"/>
  <c r="I746" i="15"/>
  <c r="I965" i="15"/>
  <c r="I613" i="15"/>
  <c r="I923" i="15"/>
  <c r="I349" i="15"/>
  <c r="I635" i="15"/>
  <c r="I142" i="15"/>
  <c r="I194" i="15"/>
  <c r="I559" i="15"/>
  <c r="I552" i="15"/>
  <c r="I1004" i="15"/>
  <c r="I659" i="15"/>
  <c r="I1040" i="15"/>
  <c r="I60" i="15"/>
  <c r="I1061" i="15"/>
  <c r="I554" i="15"/>
  <c r="I40" i="15"/>
  <c r="I1036" i="15"/>
  <c r="I1038" i="15"/>
  <c r="I1022" i="15"/>
  <c r="I1048" i="15"/>
  <c r="I53" i="15"/>
  <c r="I137" i="15"/>
  <c r="I1000" i="15"/>
  <c r="I1039" i="15"/>
  <c r="I417" i="15"/>
  <c r="I360" i="15"/>
  <c r="I47" i="15"/>
  <c r="I178" i="15"/>
  <c r="I128" i="15"/>
  <c r="I287" i="15"/>
  <c r="I74" i="15"/>
  <c r="I409" i="15"/>
  <c r="I1064" i="15"/>
  <c r="I713" i="15"/>
  <c r="I1053" i="15"/>
  <c r="I1037" i="15"/>
  <c r="I952" i="15"/>
  <c r="I711" i="15"/>
  <c r="I81" i="15"/>
  <c r="I1035" i="15"/>
  <c r="I136" i="15"/>
  <c r="I862" i="15"/>
  <c r="I998" i="15"/>
  <c r="I561" i="15"/>
  <c r="I617" i="15"/>
  <c r="I997" i="15"/>
  <c r="I564" i="15"/>
  <c r="I1007" i="15"/>
  <c r="I590" i="15"/>
  <c r="I563" i="15"/>
  <c r="I1006" i="15"/>
  <c r="I629" i="15"/>
  <c r="I630" i="15"/>
  <c r="I981" i="15"/>
  <c r="I384" i="15"/>
  <c r="I958" i="15"/>
  <c r="I946" i="15"/>
  <c r="I52" i="15"/>
  <c r="I335" i="15"/>
  <c r="I132" i="15"/>
  <c r="I996" i="15"/>
  <c r="I1060" i="15"/>
  <c r="I680" i="15"/>
  <c r="I334" i="15"/>
  <c r="I627" i="15"/>
  <c r="I1057" i="15"/>
  <c r="I712" i="15"/>
  <c r="I669" i="15"/>
  <c r="I621" i="15"/>
  <c r="I342" i="15"/>
  <c r="I341" i="15"/>
  <c r="I340" i="15"/>
  <c r="I1067" i="15"/>
  <c r="I967" i="15"/>
  <c r="I628" i="15"/>
  <c r="I333" i="15"/>
  <c r="I898" i="15"/>
  <c r="I1059" i="15"/>
  <c r="I336" i="15"/>
  <c r="I337" i="15"/>
  <c r="I338" i="15"/>
  <c r="I339" i="15"/>
  <c r="I343" i="15"/>
  <c r="I366" i="15"/>
  <c r="I591" i="15"/>
  <c r="I622" i="15"/>
  <c r="I623" i="15"/>
  <c r="I625" i="15"/>
  <c r="I631" i="15"/>
  <c r="I632" i="15"/>
  <c r="I633" i="15"/>
  <c r="I634" i="15"/>
  <c r="I679" i="15"/>
  <c r="I707" i="15"/>
  <c r="I710" i="15"/>
  <c r="I966" i="15"/>
  <c r="I999" i="15"/>
  <c r="I1001" i="15"/>
  <c r="I1065" i="15"/>
  <c r="I324" i="15"/>
  <c r="I517" i="15"/>
  <c r="I475" i="15"/>
  <c r="I411" i="15"/>
  <c r="I499" i="15"/>
  <c r="I345" i="15"/>
  <c r="I388" i="15"/>
  <c r="I601" i="15"/>
  <c r="I1009" i="15"/>
  <c r="I672" i="15"/>
  <c r="I995" i="15"/>
  <c r="I761" i="15"/>
  <c r="I740" i="15"/>
  <c r="I470" i="15"/>
  <c r="I943" i="15"/>
  <c r="I379" i="15"/>
  <c r="I708" i="15"/>
  <c r="I262" i="15"/>
  <c r="I532" i="15"/>
  <c r="I382" i="15"/>
  <c r="I92" i="15"/>
  <c r="I802" i="15"/>
  <c r="I619" i="15"/>
  <c r="I799" i="15"/>
  <c r="I699" i="15"/>
  <c r="I668" i="15"/>
  <c r="I35" i="15"/>
  <c r="I169" i="15"/>
  <c r="H176" i="15"/>
  <c r="H935" i="15"/>
  <c r="H873" i="15"/>
  <c r="H412" i="15"/>
  <c r="H977" i="15"/>
  <c r="H459" i="15"/>
  <c r="H658" i="15"/>
  <c r="H970" i="15"/>
  <c r="H364" i="15"/>
  <c r="H521" i="15"/>
  <c r="H674" i="15"/>
  <c r="H452" i="15"/>
  <c r="H480" i="15"/>
  <c r="H402" i="15"/>
  <c r="H212" i="15"/>
  <c r="H166" i="15"/>
  <c r="H555" i="15"/>
  <c r="H753" i="15"/>
  <c r="H509" i="15"/>
  <c r="H516" i="15"/>
  <c r="H1003" i="15"/>
  <c r="H894" i="15"/>
  <c r="H779" i="15"/>
  <c r="H461" i="15"/>
  <c r="H865" i="15"/>
  <c r="H355" i="15"/>
  <c r="H155" i="15"/>
  <c r="H515" i="15"/>
  <c r="H604" i="15"/>
  <c r="H859" i="15"/>
  <c r="H30" i="15"/>
  <c r="H912" i="15"/>
  <c r="H39" i="15"/>
  <c r="H599" i="15"/>
  <c r="H567" i="15"/>
  <c r="H65" i="15"/>
  <c r="H594" i="15"/>
  <c r="H700" i="15"/>
  <c r="H168" i="15"/>
  <c r="H500" i="15"/>
  <c r="H498" i="15"/>
  <c r="H483" i="15"/>
  <c r="H706" i="15"/>
  <c r="H477" i="15"/>
  <c r="H937" i="15"/>
  <c r="H811" i="15"/>
  <c r="H273" i="15"/>
  <c r="H807" i="15"/>
  <c r="H272" i="15"/>
  <c r="H1033" i="15"/>
  <c r="H172" i="15"/>
  <c r="H496" i="15"/>
  <c r="H170" i="15"/>
  <c r="H473" i="15"/>
  <c r="H495" i="15"/>
  <c r="H491" i="15"/>
  <c r="H266" i="15"/>
  <c r="H533" i="15"/>
  <c r="H161" i="15"/>
  <c r="H735" i="15"/>
  <c r="H731" i="15"/>
  <c r="H265" i="15"/>
  <c r="H530" i="15"/>
  <c r="H730" i="15"/>
  <c r="H837" i="15"/>
  <c r="H135" i="15"/>
  <c r="H776" i="15"/>
  <c r="H390" i="15"/>
  <c r="H490" i="15"/>
  <c r="H908" i="15"/>
  <c r="H832" i="15"/>
  <c r="H489" i="15"/>
  <c r="H907" i="15"/>
  <c r="H772" i="15"/>
  <c r="H134" i="15"/>
  <c r="H771" i="15"/>
  <c r="H511" i="15"/>
  <c r="H921" i="15"/>
  <c r="H133" i="15"/>
  <c r="H934" i="15"/>
  <c r="H933" i="15"/>
  <c r="H131" i="15"/>
  <c r="H831" i="15"/>
  <c r="H686" i="15"/>
  <c r="H830" i="15"/>
  <c r="H723" i="15"/>
  <c r="H285" i="15"/>
  <c r="H130" i="15"/>
  <c r="H282" i="15"/>
  <c r="H129" i="15"/>
  <c r="H906" i="15"/>
  <c r="H828" i="15"/>
  <c r="H798" i="15"/>
  <c r="H27" i="15"/>
  <c r="H796" i="15"/>
  <c r="H827" i="15"/>
  <c r="H714" i="15"/>
  <c r="H1066" i="15"/>
  <c r="H351" i="15"/>
  <c r="H346" i="15"/>
  <c r="H919" i="15"/>
  <c r="H205" i="15"/>
  <c r="H7" i="15"/>
  <c r="H748" i="15"/>
  <c r="H915" i="15"/>
  <c r="H281" i="15"/>
  <c r="H427" i="15"/>
  <c r="H745" i="15"/>
  <c r="H794" i="15"/>
  <c r="H722" i="15"/>
  <c r="H426" i="15"/>
  <c r="H1012" i="15"/>
  <c r="H877" i="15"/>
  <c r="H528" i="15"/>
  <c r="H856" i="15"/>
  <c r="H852" i="15"/>
  <c r="H904" i="15"/>
  <c r="H31" i="15"/>
  <c r="H861" i="15"/>
  <c r="H928" i="15"/>
  <c r="H720" i="15"/>
  <c r="H1028" i="15"/>
  <c r="H525" i="15"/>
  <c r="H502" i="15"/>
  <c r="H510" i="15"/>
  <c r="H230" i="15"/>
  <c r="H696" i="15"/>
  <c r="H600" i="15"/>
  <c r="H425" i="15"/>
  <c r="H518" i="15"/>
  <c r="H860" i="15"/>
  <c r="H682" i="15"/>
  <c r="H228" i="15"/>
  <c r="H886" i="15"/>
  <c r="H32" i="15"/>
  <c r="H885" i="15"/>
  <c r="H424" i="15"/>
  <c r="H277" i="15"/>
  <c r="H1068" i="15"/>
  <c r="H848" i="15"/>
  <c r="H1027" i="15"/>
  <c r="H33" i="15"/>
  <c r="H808" i="15"/>
  <c r="H793" i="15"/>
  <c r="H786" i="15"/>
  <c r="H486" i="15"/>
  <c r="H596" i="15"/>
  <c r="H493" i="15"/>
  <c r="H820" i="15"/>
  <c r="H471" i="15"/>
  <c r="H571" i="15"/>
  <c r="H752" i="15"/>
  <c r="H809" i="15"/>
  <c r="H485" i="15"/>
  <c r="H465" i="15"/>
  <c r="H404" i="15"/>
  <c r="H299" i="15"/>
  <c r="H664" i="15"/>
  <c r="H978" i="15"/>
  <c r="H570" i="15"/>
  <c r="H741" i="15"/>
  <c r="H817" i="15"/>
  <c r="H653" i="15"/>
  <c r="H695" i="15"/>
  <c r="H87" i="15"/>
  <c r="H875" i="15"/>
  <c r="H901" i="15"/>
  <c r="H884" i="15"/>
  <c r="H652" i="15"/>
  <c r="H595" i="15"/>
  <c r="H989" i="15"/>
  <c r="H577" i="15"/>
  <c r="H942" i="15"/>
  <c r="H17" i="15"/>
  <c r="H976" i="15"/>
  <c r="H255" i="15"/>
  <c r="H523" i="15"/>
  <c r="H1013" i="15"/>
  <c r="H836" i="15"/>
  <c r="H973" i="15"/>
  <c r="H506" i="15"/>
  <c r="H109" i="15"/>
  <c r="H423" i="15"/>
  <c r="H401" i="15"/>
  <c r="H16" i="15"/>
  <c r="H681" i="15"/>
  <c r="H704" i="15"/>
  <c r="H286" i="15"/>
  <c r="H203" i="15"/>
  <c r="H456" i="15"/>
  <c r="H271" i="15"/>
  <c r="H420" i="15"/>
  <c r="H97" i="15"/>
  <c r="H670" i="15"/>
  <c r="H988" i="15"/>
  <c r="H994" i="15"/>
  <c r="H96" i="15"/>
  <c r="H560" i="15"/>
  <c r="H245" i="15"/>
  <c r="H986" i="15"/>
  <c r="H846" i="15"/>
  <c r="H657" i="15"/>
  <c r="H983" i="15"/>
  <c r="H844" i="15"/>
  <c r="H889" i="15"/>
  <c r="H280" i="15"/>
  <c r="H825" i="15"/>
  <c r="H691" i="15"/>
  <c r="H816" i="15"/>
  <c r="H484" i="15"/>
  <c r="H93" i="15"/>
  <c r="H651" i="15"/>
  <c r="H575" i="15"/>
  <c r="H227" i="15"/>
  <c r="H501" i="15"/>
  <c r="H814" i="15"/>
  <c r="H389" i="15"/>
  <c r="H1018" i="15"/>
  <c r="H444" i="15"/>
  <c r="H252" i="15"/>
  <c r="H650" i="15"/>
  <c r="H332" i="15"/>
  <c r="H785" i="15"/>
  <c r="H269" i="15"/>
  <c r="H926" i="15"/>
  <c r="H765" i="15"/>
  <c r="H1071" i="15"/>
  <c r="H551" i="15"/>
  <c r="H584" i="15"/>
  <c r="H905" i="15"/>
  <c r="H441" i="15"/>
  <c r="H893" i="15"/>
  <c r="H694" i="15"/>
  <c r="H855" i="15"/>
  <c r="H770" i="15"/>
  <c r="H527" i="15"/>
  <c r="H226" i="15"/>
  <c r="H422" i="15"/>
  <c r="H348" i="15"/>
  <c r="H244" i="15"/>
  <c r="H238" i="15"/>
  <c r="H688" i="15"/>
  <c r="H769" i="15"/>
  <c r="H888" i="15"/>
  <c r="H581" i="15"/>
  <c r="H813" i="15"/>
  <c r="H618" i="15"/>
  <c r="H13" i="15"/>
  <c r="H932" i="15"/>
  <c r="H270" i="15"/>
  <c r="H843" i="15"/>
  <c r="H961" i="15"/>
  <c r="H751" i="15"/>
  <c r="H642" i="15"/>
  <c r="H603" i="15"/>
  <c r="H703" i="15"/>
  <c r="H960" i="15"/>
  <c r="H21" i="15"/>
  <c r="H790" i="15"/>
  <c r="H467" i="15"/>
  <c r="H440" i="15"/>
  <c r="H105" i="15"/>
  <c r="H78" i="15"/>
  <c r="H492" i="15"/>
  <c r="H437" i="15"/>
  <c r="H188" i="15"/>
  <c r="H276" i="15"/>
  <c r="H900" i="15"/>
  <c r="H76" i="15"/>
  <c r="H288" i="15"/>
  <c r="H526" i="15"/>
  <c r="H488" i="15"/>
  <c r="H656" i="15"/>
  <c r="H759" i="15"/>
  <c r="H812" i="15"/>
  <c r="H959" i="15"/>
  <c r="H236" i="15"/>
  <c r="H12" i="15"/>
  <c r="H275" i="15"/>
  <c r="H758" i="15"/>
  <c r="H749" i="15"/>
  <c r="H663" i="15"/>
  <c r="H677" i="15"/>
  <c r="H363" i="15"/>
  <c r="H319" i="15"/>
  <c r="H540" i="15"/>
  <c r="H481" i="15"/>
  <c r="H925" i="15"/>
  <c r="H899" i="15"/>
  <c r="H519" i="15"/>
  <c r="H448" i="15"/>
  <c r="H143" i="15"/>
  <c r="H377" i="15"/>
  <c r="H257" i="15"/>
  <c r="H982" i="15"/>
  <c r="H10" i="15"/>
  <c r="H224" i="15"/>
  <c r="H522" i="15"/>
  <c r="H655" i="15"/>
  <c r="H718" i="15"/>
  <c r="H397" i="15"/>
  <c r="H116" i="15"/>
  <c r="H671" i="15"/>
  <c r="H868" i="15"/>
  <c r="H891" i="15"/>
  <c r="H675" i="15"/>
  <c r="H160" i="15"/>
  <c r="H838" i="15"/>
  <c r="H539" i="15"/>
  <c r="H199" i="15"/>
  <c r="H213" i="15"/>
  <c r="H649" i="15"/>
  <c r="H73" i="15"/>
  <c r="H756" i="15"/>
  <c r="H479" i="15"/>
  <c r="H202" i="15"/>
  <c r="H187" i="15"/>
  <c r="H823" i="15"/>
  <c r="H583" i="15"/>
  <c r="H931" i="15"/>
  <c r="H208" i="15"/>
  <c r="H941" i="15"/>
  <c r="H542" i="15"/>
  <c r="H803" i="15"/>
  <c r="H683" i="15"/>
  <c r="H296" i="15"/>
  <c r="H839" i="15"/>
  <c r="H508" i="15"/>
  <c r="H447" i="15"/>
  <c r="H739" i="15"/>
  <c r="H353" i="15"/>
  <c r="H18" i="15"/>
  <c r="H198" i="15"/>
  <c r="H1026" i="15"/>
  <c r="H90" i="15"/>
  <c r="H697" i="15"/>
  <c r="H589" i="15"/>
  <c r="H38" i="15"/>
  <c r="H243" i="15"/>
  <c r="H11" i="15"/>
  <c r="H469" i="15"/>
  <c r="H608" i="15"/>
  <c r="H316" i="15"/>
  <c r="H369" i="15"/>
  <c r="H1008" i="15"/>
  <c r="H211" i="15"/>
  <c r="H279" i="15"/>
  <c r="H788" i="15"/>
  <c r="H593" i="15"/>
  <c r="H159" i="15"/>
  <c r="H394" i="15"/>
  <c r="H220" i="15"/>
  <c r="H582" i="15"/>
  <c r="H531" i="15"/>
  <c r="H784" i="15"/>
  <c r="H541" i="15"/>
  <c r="H197" i="15"/>
  <c r="H259" i="15"/>
  <c r="H376" i="15"/>
  <c r="H535" i="15"/>
  <c r="H662" i="15"/>
  <c r="H468" i="15"/>
  <c r="H1025" i="15"/>
  <c r="H1024" i="15"/>
  <c r="H219" i="15"/>
  <c r="H148" i="15"/>
  <c r="H503" i="15"/>
  <c r="H507" i="15"/>
  <c r="H514" i="15"/>
  <c r="H940" i="15"/>
  <c r="H487" i="15"/>
  <c r="H24" i="15"/>
  <c r="H46" i="15"/>
  <c r="H249" i="15"/>
  <c r="H141" i="15"/>
  <c r="H311" i="15"/>
  <c r="H98" i="15"/>
  <c r="H26" i="15"/>
  <c r="H881" i="15"/>
  <c r="H59" i="15"/>
  <c r="H454" i="15"/>
  <c r="H86" i="15"/>
  <c r="H304" i="15"/>
  <c r="H433" i="15"/>
  <c r="H851" i="15"/>
  <c r="H661" i="15"/>
  <c r="H200" i="15"/>
  <c r="H781" i="15"/>
  <c r="H231" i="15"/>
  <c r="H767" i="15"/>
  <c r="H153" i="15"/>
  <c r="H258" i="15"/>
  <c r="H822" i="15"/>
  <c r="H119" i="15"/>
  <c r="H400" i="15"/>
  <c r="H268" i="15"/>
  <c r="H367" i="15"/>
  <c r="H312" i="15"/>
  <c r="H215" i="15"/>
  <c r="H85" i="15"/>
  <c r="H879" i="15"/>
  <c r="H524" i="15"/>
  <c r="H840" i="15"/>
  <c r="H971" i="15"/>
  <c r="H927" i="15"/>
  <c r="H403" i="15"/>
  <c r="H719" i="15"/>
  <c r="H327" i="15"/>
  <c r="H666" i="15"/>
  <c r="H911" i="15"/>
  <c r="H579" i="15"/>
  <c r="H242" i="15"/>
  <c r="H124" i="15"/>
  <c r="H175" i="15"/>
  <c r="H118" i="15"/>
  <c r="H235" i="15"/>
  <c r="H464" i="15"/>
  <c r="H147" i="15"/>
  <c r="H701" i="15"/>
  <c r="H824" i="15"/>
  <c r="H177" i="15"/>
  <c r="H234" i="15"/>
  <c r="H446" i="15"/>
  <c r="H626" i="15"/>
  <c r="H408" i="15"/>
  <c r="H574" i="15"/>
  <c r="H218" i="15"/>
  <c r="H432" i="15"/>
  <c r="H240" i="15"/>
  <c r="H476" i="15"/>
  <c r="H146" i="15"/>
  <c r="H602" i="15"/>
  <c r="H45" i="15"/>
  <c r="H543" i="15"/>
  <c r="H676" i="15"/>
  <c r="H665" i="15"/>
  <c r="H83" i="15"/>
  <c r="H196" i="15"/>
  <c r="H950" i="15"/>
  <c r="H315" i="15"/>
  <c r="H917" i="15"/>
  <c r="H1010" i="15"/>
  <c r="H726" i="15"/>
  <c r="H107" i="15"/>
  <c r="H692" i="15"/>
  <c r="H725" i="15"/>
  <c r="H902" i="15"/>
  <c r="H127" i="15"/>
  <c r="H717" i="15"/>
  <c r="H22" i="15"/>
  <c r="H186" i="15"/>
  <c r="H305" i="15"/>
  <c r="H709" i="15"/>
  <c r="H636" i="15"/>
  <c r="H354" i="15"/>
  <c r="H44" i="15"/>
  <c r="H568" i="15"/>
  <c r="H463" i="15"/>
  <c r="H504" i="15"/>
  <c r="H460" i="15"/>
  <c r="H721" i="15"/>
  <c r="H207" i="15"/>
  <c r="H214" i="15"/>
  <c r="H598" i="15"/>
  <c r="H274" i="15"/>
  <c r="H918" i="15"/>
  <c r="H174" i="15"/>
  <c r="H82" i="15"/>
  <c r="H385" i="15"/>
  <c r="H72" i="15"/>
  <c r="H278" i="15"/>
  <c r="H685" i="15"/>
  <c r="H474" i="15"/>
  <c r="H728" i="15"/>
  <c r="H126" i="15"/>
  <c r="H9" i="15"/>
  <c r="H778" i="15"/>
  <c r="H834" i="15"/>
  <c r="H154" i="15"/>
  <c r="H482" i="15"/>
  <c r="H916" i="15"/>
  <c r="H4" i="15"/>
  <c r="H23" i="15"/>
  <c r="H80" i="15"/>
  <c r="H702" i="15"/>
  <c r="H791" i="15"/>
  <c r="H449" i="15"/>
  <c r="H1016" i="15"/>
  <c r="H223" i="15"/>
  <c r="H260" i="15"/>
  <c r="H267" i="15"/>
  <c r="H439" i="15"/>
  <c r="H295" i="15"/>
  <c r="H611" i="15"/>
  <c r="H854" i="15"/>
  <c r="H588" i="15"/>
  <c r="H804" i="15"/>
  <c r="H43" i="15"/>
  <c r="H547" i="15"/>
  <c r="H833" i="15"/>
  <c r="H393" i="15"/>
  <c r="H845" i="15"/>
  <c r="H434" i="15"/>
  <c r="H1062" i="15"/>
  <c r="H123" i="15"/>
  <c r="H5" i="15"/>
  <c r="H775" i="15"/>
  <c r="H217" i="15"/>
  <c r="H352" i="15"/>
  <c r="H1047" i="15"/>
  <c r="H689" i="15"/>
  <c r="H106" i="15"/>
  <c r="H826" i="15"/>
  <c r="H920" i="15"/>
  <c r="H25" i="15"/>
  <c r="H538" i="15"/>
  <c r="H222" i="15"/>
  <c r="H254" i="15"/>
  <c r="H980" i="15"/>
  <c r="H421" i="15"/>
  <c r="H842" i="15"/>
  <c r="H66" i="15"/>
  <c r="H158" i="15"/>
  <c r="H151" i="15"/>
  <c r="H58" i="15"/>
  <c r="H737" i="15"/>
  <c r="H478" i="15"/>
  <c r="H835" i="15"/>
  <c r="H139" i="15"/>
  <c r="H167" i="15"/>
  <c r="H733" i="15"/>
  <c r="H453" i="15"/>
  <c r="H42" i="15"/>
  <c r="H1014" i="15"/>
  <c r="H974" i="15"/>
  <c r="H924" i="15"/>
  <c r="H764" i="15"/>
  <c r="H956" i="15"/>
  <c r="H301" i="15"/>
  <c r="H322" i="15"/>
  <c r="H264" i="15"/>
  <c r="H416" i="15"/>
  <c r="H795" i="15"/>
  <c r="H736" i="15"/>
  <c r="H777" i="15"/>
  <c r="H1051" i="15"/>
  <c r="H150" i="15"/>
  <c r="H247" i="15"/>
  <c r="H705" i="15"/>
  <c r="H754" i="15"/>
  <c r="H113" i="15"/>
  <c r="H371" i="15"/>
  <c r="H586" i="15"/>
  <c r="H29" i="15"/>
  <c r="H922" i="15"/>
  <c r="H323" i="15"/>
  <c r="H138" i="15"/>
  <c r="H310" i="15"/>
  <c r="H396" i="15"/>
  <c r="H79" i="15"/>
  <c r="H513" i="15"/>
  <c r="H876" i="15"/>
  <c r="H256" i="15"/>
  <c r="H368" i="15"/>
  <c r="H914" i="15"/>
  <c r="H667" i="15"/>
  <c r="H192" i="15"/>
  <c r="H51" i="15"/>
  <c r="H562" i="15"/>
  <c r="H644" i="15"/>
  <c r="H298" i="15"/>
  <c r="H938" i="15"/>
  <c r="H762" i="15"/>
  <c r="H993" i="15"/>
  <c r="H549" i="15"/>
  <c r="H512" i="15"/>
  <c r="H185" i="15"/>
  <c r="H251" i="15"/>
  <c r="H573" i="15"/>
  <c r="H458" i="15"/>
  <c r="H19" i="15"/>
  <c r="H640" i="15"/>
  <c r="H15" i="15"/>
  <c r="H163" i="15"/>
  <c r="H780" i="15"/>
  <c r="H744" i="15"/>
  <c r="H326" i="15"/>
  <c r="H673" i="15"/>
  <c r="H67" i="15"/>
  <c r="H302" i="15"/>
  <c r="H34" i="15"/>
  <c r="H50" i="15"/>
  <c r="H284" i="15"/>
  <c r="H239" i="15"/>
  <c r="H678" i="15"/>
  <c r="H985" i="15"/>
  <c r="H303" i="15"/>
  <c r="H436" i="15"/>
  <c r="H909" i="15"/>
  <c r="H84" i="15"/>
  <c r="H497" i="15"/>
  <c r="H858" i="15"/>
  <c r="H857" i="15"/>
  <c r="H233" i="15"/>
  <c r="H587" i="15"/>
  <c r="H545" i="15"/>
  <c r="H768" i="15"/>
  <c r="H534" i="15"/>
  <c r="H321" i="15"/>
  <c r="H359" i="15"/>
  <c r="H805" i="15"/>
  <c r="H783" i="15"/>
  <c r="H378" i="15"/>
  <c r="H529" i="15"/>
  <c r="H801" i="15"/>
  <c r="H979" i="15"/>
  <c r="H71" i="15"/>
  <c r="H157" i="15"/>
  <c r="H297" i="15"/>
  <c r="H597" i="15"/>
  <c r="H964" i="15"/>
  <c r="H362" i="15"/>
  <c r="H870" i="15"/>
  <c r="H391" i="15"/>
  <c r="H757" i="15"/>
  <c r="H585" i="15"/>
  <c r="H578" i="15"/>
  <c r="H641" i="15"/>
  <c r="H344" i="15"/>
  <c r="H818" i="15"/>
  <c r="H609" i="15"/>
  <c r="H164" i="15"/>
  <c r="H637" i="15"/>
  <c r="H294" i="15"/>
  <c r="H407" i="15"/>
  <c r="H398" i="15"/>
  <c r="H949" i="15"/>
  <c r="H883" i="15"/>
  <c r="H64" i="15"/>
  <c r="H1002" i="15"/>
  <c r="H572" i="15"/>
  <c r="H114" i="15"/>
  <c r="H556" i="15"/>
  <c r="H428" i="15"/>
  <c r="H57" i="15"/>
  <c r="H374" i="15"/>
  <c r="H882" i="15"/>
  <c r="H1015" i="15"/>
  <c r="H792" i="15"/>
  <c r="H387" i="15"/>
  <c r="H95" i="15"/>
  <c r="H1019" i="15"/>
  <c r="H415" i="15"/>
  <c r="H819" i="15"/>
  <c r="H546" i="15"/>
  <c r="H975" i="15"/>
  <c r="H698" i="15"/>
  <c r="H887" i="15"/>
  <c r="H734" i="15"/>
  <c r="H948" i="15"/>
  <c r="H1032" i="15"/>
  <c r="H435" i="15"/>
  <c r="H419" i="15"/>
  <c r="H94" i="15"/>
  <c r="H191" i="15"/>
  <c r="H290" i="15"/>
  <c r="H184" i="15"/>
  <c r="H871" i="15"/>
  <c r="H248" i="15"/>
  <c r="H250" i="15"/>
  <c r="H309" i="15"/>
  <c r="H361" i="15"/>
  <c r="H328" i="15"/>
  <c r="H356" i="15"/>
  <c r="H789" i="15"/>
  <c r="H289" i="15"/>
  <c r="H451" i="15"/>
  <c r="H646" i="15"/>
  <c r="H853" i="15"/>
  <c r="H313" i="15"/>
  <c r="H872" i="15"/>
  <c r="H190" i="15"/>
  <c r="H225" i="15"/>
  <c r="H987" i="15"/>
  <c r="H553" i="15"/>
  <c r="H760" i="15"/>
  <c r="H945" i="15"/>
  <c r="H800" i="15"/>
  <c r="H684" i="15"/>
  <c r="H955" i="15"/>
  <c r="H221" i="15"/>
  <c r="H863" i="15"/>
  <c r="H732" i="15"/>
  <c r="H1023" i="15"/>
  <c r="H727" i="15"/>
  <c r="H121" i="15"/>
  <c r="H1020" i="15"/>
  <c r="H41" i="15"/>
  <c r="H550" i="15"/>
  <c r="H520" i="15"/>
  <c r="H605" i="15"/>
  <c r="H237" i="15"/>
  <c r="H494" i="15"/>
  <c r="H766" i="15"/>
  <c r="H413" i="15"/>
  <c r="H580" i="15"/>
  <c r="H874" i="15"/>
  <c r="H357" i="15"/>
  <c r="H195" i="15"/>
  <c r="H566" i="15"/>
  <c r="H381" i="15"/>
  <c r="H63" i="15"/>
  <c r="H140" i="15"/>
  <c r="H183" i="15"/>
  <c r="H56" i="15"/>
  <c r="H20" i="15"/>
  <c r="H182" i="15"/>
  <c r="H331" i="15"/>
  <c r="H1031" i="15"/>
  <c r="H373" i="15"/>
  <c r="H429" i="15"/>
  <c r="H773" i="15"/>
  <c r="H189" i="15"/>
  <c r="H866" i="15"/>
  <c r="H395" i="15"/>
  <c r="H68" i="15"/>
  <c r="H645" i="15"/>
  <c r="H443" i="15"/>
  <c r="H49" i="15"/>
  <c r="H14" i="15"/>
  <c r="H149" i="15"/>
  <c r="H1069" i="15"/>
  <c r="H892" i="15"/>
  <c r="H660" i="15"/>
  <c r="H171" i="15"/>
  <c r="H253" i="15"/>
  <c r="H693" i="15"/>
  <c r="H77" i="15"/>
  <c r="H716" i="15"/>
  <c r="H156" i="15"/>
  <c r="H913" i="15"/>
  <c r="H405" i="15"/>
  <c r="H505" i="15"/>
  <c r="H536" i="15"/>
  <c r="H647" i="15"/>
  <c r="H963" i="15"/>
  <c r="H878" i="15"/>
  <c r="H724" i="15"/>
  <c r="H320" i="15"/>
  <c r="H797" i="15"/>
  <c r="H37" i="15"/>
  <c r="H418" i="15"/>
  <c r="H111" i="15"/>
  <c r="H537" i="15"/>
  <c r="H990" i="15"/>
  <c r="H466" i="15"/>
  <c r="H639" i="15"/>
  <c r="H472" i="15"/>
  <c r="H438" i="15"/>
  <c r="H1049" i="15"/>
  <c r="H687" i="15"/>
  <c r="H896" i="15"/>
  <c r="H75" i="15"/>
  <c r="H869" i="15"/>
  <c r="H325" i="15"/>
  <c r="H910" i="15"/>
  <c r="H229" i="15"/>
  <c r="H181" i="15"/>
  <c r="H241" i="15"/>
  <c r="H125" i="15"/>
  <c r="H317" i="15"/>
  <c r="H246" i="15"/>
  <c r="H8" i="15"/>
  <c r="H457" i="15"/>
  <c r="H565" i="15"/>
  <c r="H102" i="15"/>
  <c r="H300" i="15"/>
  <c r="H849" i="15"/>
  <c r="H847" i="15"/>
  <c r="H201" i="15"/>
  <c r="H690" i="15"/>
  <c r="H216" i="15"/>
  <c r="H110" i="15"/>
  <c r="H557" i="15"/>
  <c r="H431" i="15"/>
  <c r="H544" i="15"/>
  <c r="H715" i="15"/>
  <c r="H263" i="15"/>
  <c r="H36" i="15"/>
  <c r="H314" i="15"/>
  <c r="H929" i="15"/>
  <c r="H821" i="15"/>
  <c r="H1054" i="15"/>
  <c r="H810" i="15"/>
  <c r="H6" i="15"/>
  <c r="H232" i="15"/>
  <c r="H738" i="15"/>
  <c r="H992" i="15"/>
  <c r="H210" i="15"/>
  <c r="H204" i="15"/>
  <c r="H180" i="15"/>
  <c r="H743" i="15"/>
  <c r="H308" i="15"/>
  <c r="H209" i="15"/>
  <c r="H91" i="15"/>
  <c r="H62" i="15"/>
  <c r="H954" i="15"/>
  <c r="H28" i="15"/>
  <c r="H144" i="15"/>
  <c r="H55" i="15"/>
  <c r="H624" i="15"/>
  <c r="H944" i="15"/>
  <c r="H88" i="15"/>
  <c r="H48" i="15"/>
  <c r="H261" i="15"/>
  <c r="H936" i="15"/>
  <c r="H291" i="15"/>
  <c r="H729" i="15"/>
  <c r="H787" i="15"/>
  <c r="H654" i="15"/>
  <c r="H991" i="15"/>
  <c r="H548" i="15"/>
  <c r="H763" i="15"/>
  <c r="H358" i="15"/>
  <c r="H939" i="15"/>
  <c r="H890" i="15"/>
  <c r="H293" i="15"/>
  <c r="H880" i="15"/>
  <c r="H70" i="15"/>
  <c r="H162" i="15"/>
  <c r="H406" i="15"/>
  <c r="H430" i="15"/>
  <c r="H806" i="15"/>
  <c r="H648" i="15"/>
  <c r="H455" i="15"/>
  <c r="H953" i="15"/>
  <c r="H442" i="15"/>
  <c r="H1055" i="15"/>
  <c r="H206" i="15"/>
  <c r="H152" i="15"/>
  <c r="H1042" i="15"/>
  <c r="H1058" i="15"/>
  <c r="H375" i="15"/>
  <c r="H69" i="15"/>
  <c r="H350" i="15"/>
  <c r="H610" i="15"/>
  <c r="H165" i="15"/>
  <c r="H1030" i="15"/>
  <c r="H380" i="15"/>
  <c r="H638" i="15"/>
  <c r="H445" i="15"/>
  <c r="H815" i="15"/>
  <c r="H386" i="15"/>
  <c r="H115" i="15"/>
  <c r="H984" i="15"/>
  <c r="H606" i="15"/>
  <c r="H117" i="15"/>
  <c r="H1044" i="15"/>
  <c r="H89" i="15"/>
  <c r="H972" i="15"/>
  <c r="H61" i="15"/>
  <c r="H292" i="15"/>
  <c r="H370" i="15"/>
  <c r="H616" i="15"/>
  <c r="H112" i="15"/>
  <c r="H867" i="15"/>
  <c r="H307" i="15"/>
  <c r="H750" i="15"/>
  <c r="H558" i="15"/>
  <c r="H612" i="15"/>
  <c r="H897" i="15"/>
  <c r="H99" i="15"/>
  <c r="H1011" i="15"/>
  <c r="H969" i="15"/>
  <c r="H365" i="15"/>
  <c r="H614" i="15"/>
  <c r="H1021" i="15"/>
  <c r="H895" i="15"/>
  <c r="H747" i="15"/>
  <c r="H841" i="15"/>
  <c r="H615" i="15"/>
  <c r="H1017" i="15"/>
  <c r="H193" i="15"/>
  <c r="H104" i="15"/>
  <c r="H1050" i="15"/>
  <c r="H145" i="15"/>
  <c r="H968" i="15"/>
  <c r="H569" i="15"/>
  <c r="H1029" i="15"/>
  <c r="H103" i="15"/>
  <c r="H592" i="15"/>
  <c r="H782" i="15"/>
  <c r="H864" i="15"/>
  <c r="H1046" i="15"/>
  <c r="H392" i="15"/>
  <c r="H372" i="15"/>
  <c r="H947" i="15"/>
  <c r="H399" i="15"/>
  <c r="H283" i="15"/>
  <c r="H1070" i="15"/>
  <c r="H620" i="15"/>
  <c r="H774" i="15"/>
  <c r="H957" i="15"/>
  <c r="H347" i="15"/>
  <c r="H1052" i="15"/>
  <c r="H306" i="15"/>
  <c r="H755" i="15"/>
  <c r="H643" i="15"/>
  <c r="H829" i="15"/>
  <c r="H903" i="15"/>
  <c r="H1034" i="15"/>
  <c r="H930" i="15"/>
  <c r="H576" i="15"/>
  <c r="H108" i="15"/>
  <c r="H330" i="15"/>
  <c r="H1056" i="15"/>
  <c r="H1045" i="15"/>
  <c r="H607" i="15"/>
  <c r="H850" i="15"/>
  <c r="H383" i="15"/>
  <c r="H179" i="15"/>
  <c r="H1043" i="15"/>
  <c r="H414" i="15"/>
  <c r="H1005" i="15"/>
  <c r="H101" i="15"/>
  <c r="H173" i="15"/>
  <c r="H450" i="15"/>
  <c r="H742" i="15"/>
  <c r="H120" i="15"/>
  <c r="H54" i="15"/>
  <c r="H1041" i="15"/>
  <c r="H122" i="15"/>
  <c r="H962" i="15"/>
  <c r="H329" i="15"/>
  <c r="H318" i="15"/>
  <c r="H410" i="15"/>
  <c r="H951" i="15"/>
  <c r="H1063" i="15"/>
  <c r="H100" i="15"/>
  <c r="H462" i="15"/>
  <c r="H746" i="15"/>
  <c r="H965" i="15"/>
  <c r="H613" i="15"/>
  <c r="H923" i="15"/>
  <c r="H349" i="15"/>
  <c r="H635" i="15"/>
  <c r="H142" i="15"/>
  <c r="H194" i="15"/>
  <c r="H559" i="15"/>
  <c r="H552" i="15"/>
  <c r="H1004" i="15"/>
  <c r="H659" i="15"/>
  <c r="H1040" i="15"/>
  <c r="H60" i="15"/>
  <c r="H1061" i="15"/>
  <c r="H554" i="15"/>
  <c r="H40" i="15"/>
  <c r="H1036" i="15"/>
  <c r="H1038" i="15"/>
  <c r="H1022" i="15"/>
  <c r="H1048" i="15"/>
  <c r="H53" i="15"/>
  <c r="H137" i="15"/>
  <c r="H1000" i="15"/>
  <c r="H1039" i="15"/>
  <c r="H417" i="15"/>
  <c r="H360" i="15"/>
  <c r="H47" i="15"/>
  <c r="H178" i="15"/>
  <c r="H128" i="15"/>
  <c r="H287" i="15"/>
  <c r="H74" i="15"/>
  <c r="H409" i="15"/>
  <c r="H1064" i="15"/>
  <c r="H713" i="15"/>
  <c r="H1053" i="15"/>
  <c r="H1037" i="15"/>
  <c r="H952" i="15"/>
  <c r="H711" i="15"/>
  <c r="H81" i="15"/>
  <c r="H1035" i="15"/>
  <c r="H136" i="15"/>
  <c r="H862" i="15"/>
  <c r="H998" i="15"/>
  <c r="H561" i="15"/>
  <c r="H617" i="15"/>
  <c r="H997" i="15"/>
  <c r="H564" i="15"/>
  <c r="H1007" i="15"/>
  <c r="H590" i="15"/>
  <c r="H563" i="15"/>
  <c r="H1006" i="15"/>
  <c r="H629" i="15"/>
  <c r="H630" i="15"/>
  <c r="H981" i="15"/>
  <c r="H384" i="15"/>
  <c r="H958" i="15"/>
  <c r="H946" i="15"/>
  <c r="H52" i="15"/>
  <c r="H335" i="15"/>
  <c r="H132" i="15"/>
  <c r="H996" i="15"/>
  <c r="H1060" i="15"/>
  <c r="H680" i="15"/>
  <c r="H334" i="15"/>
  <c r="H627" i="15"/>
  <c r="H1057" i="15"/>
  <c r="H712" i="15"/>
  <c r="H669" i="15"/>
  <c r="H621" i="15"/>
  <c r="H342" i="15"/>
  <c r="H341" i="15"/>
  <c r="H340" i="15"/>
  <c r="H1067" i="15"/>
  <c r="H967" i="15"/>
  <c r="H628" i="15"/>
  <c r="H333" i="15"/>
  <c r="H898" i="15"/>
  <c r="H1059" i="15"/>
  <c r="H336" i="15"/>
  <c r="H337" i="15"/>
  <c r="H338" i="15"/>
  <c r="H339" i="15"/>
  <c r="H343" i="15"/>
  <c r="H366" i="15"/>
  <c r="H591" i="15"/>
  <c r="H622" i="15"/>
  <c r="H623" i="15"/>
  <c r="H625" i="15"/>
  <c r="H631" i="15"/>
  <c r="H632" i="15"/>
  <c r="H633" i="15"/>
  <c r="H634" i="15"/>
  <c r="H679" i="15"/>
  <c r="H707" i="15"/>
  <c r="H710" i="15"/>
  <c r="H966" i="15"/>
  <c r="H999" i="15"/>
  <c r="H1001" i="15"/>
  <c r="H1065" i="15"/>
  <c r="H324" i="15"/>
  <c r="H517" i="15"/>
  <c r="H475" i="15"/>
  <c r="H411" i="15"/>
  <c r="H499" i="15"/>
  <c r="H345" i="15"/>
  <c r="H388" i="15"/>
  <c r="H601" i="15"/>
  <c r="H1009" i="15"/>
  <c r="H672" i="15"/>
  <c r="H995" i="15"/>
  <c r="H761" i="15"/>
  <c r="H740" i="15"/>
  <c r="H470" i="15"/>
  <c r="H943" i="15"/>
  <c r="H379" i="15"/>
  <c r="H708" i="15"/>
  <c r="H262" i="15"/>
  <c r="H532" i="15"/>
  <c r="H382" i="15"/>
  <c r="H92" i="15"/>
  <c r="H802" i="15"/>
  <c r="H619" i="15"/>
  <c r="H799" i="15"/>
  <c r="H699" i="15"/>
  <c r="H668" i="15"/>
  <c r="H35" i="15"/>
  <c r="H169" i="15"/>
  <c r="T39" i="15"/>
  <c r="T65" i="15"/>
  <c r="T155" i="15"/>
  <c r="T166" i="15"/>
  <c r="T168" i="15"/>
  <c r="T169" i="15"/>
  <c r="T212" i="15"/>
  <c r="T238" i="15"/>
  <c r="T341" i="15"/>
  <c r="T355" i="15"/>
  <c r="T364" i="15"/>
  <c r="T386" i="15"/>
  <c r="T402" i="15"/>
  <c r="T412" i="15"/>
  <c r="T452" i="15"/>
  <c r="T459" i="15"/>
  <c r="T461" i="15"/>
  <c r="T480" i="15"/>
  <c r="T509" i="15"/>
  <c r="T514" i="15"/>
  <c r="T515" i="15"/>
  <c r="T516" i="15"/>
  <c r="T521" i="15"/>
  <c r="T567" i="15"/>
  <c r="T594" i="15"/>
  <c r="T599" i="15"/>
  <c r="T604" i="15"/>
  <c r="T674" i="15"/>
  <c r="T700" i="15"/>
  <c r="T859" i="15"/>
  <c r="T865" i="15"/>
  <c r="T873" i="15"/>
  <c r="T886" i="15"/>
  <c r="T894" i="15"/>
  <c r="T912" i="15"/>
  <c r="T935" i="15"/>
  <c r="T970" i="15"/>
  <c r="T977" i="15"/>
  <c r="T1003" i="15"/>
  <c r="T4" i="15"/>
  <c r="T5" i="15"/>
  <c r="T6" i="15"/>
  <c r="T7" i="15"/>
  <c r="T8" i="15"/>
  <c r="T9" i="15"/>
  <c r="T10" i="15"/>
  <c r="T11" i="15"/>
  <c r="T12" i="15"/>
  <c r="T13" i="15"/>
  <c r="T14" i="15"/>
  <c r="T15" i="15"/>
  <c r="T16" i="15"/>
  <c r="T17" i="15"/>
  <c r="T18" i="15"/>
  <c r="T19" i="15"/>
  <c r="T20" i="15"/>
  <c r="T21" i="15"/>
  <c r="T22" i="15"/>
  <c r="T23" i="15"/>
  <c r="T24" i="15"/>
  <c r="T25" i="15"/>
  <c r="T26" i="15"/>
  <c r="T27" i="15"/>
  <c r="T28" i="15"/>
  <c r="T29" i="15"/>
  <c r="T31" i="15"/>
  <c r="T32" i="15"/>
  <c r="T33" i="15"/>
  <c r="T34" i="15"/>
  <c r="T35" i="15"/>
  <c r="T36" i="15"/>
  <c r="T37" i="15"/>
  <c r="T38" i="15"/>
  <c r="T40" i="15"/>
  <c r="T41" i="15"/>
  <c r="T42" i="15"/>
  <c r="T43" i="15"/>
  <c r="T44" i="15"/>
  <c r="T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T66" i="15"/>
  <c r="T67" i="15"/>
  <c r="T68" i="15"/>
  <c r="T69" i="15"/>
  <c r="T70" i="15"/>
  <c r="T71" i="15"/>
  <c r="T72" i="15"/>
  <c r="T73" i="15"/>
  <c r="T74" i="15"/>
  <c r="T75" i="15"/>
  <c r="T76" i="15"/>
  <c r="T77" i="15"/>
  <c r="T78" i="15"/>
  <c r="T79" i="15"/>
  <c r="T80" i="15"/>
  <c r="T81" i="15"/>
  <c r="T82" i="15"/>
  <c r="T83" i="15"/>
  <c r="T84" i="15"/>
  <c r="T85" i="15"/>
  <c r="T86" i="15"/>
  <c r="T87" i="15"/>
  <c r="T88" i="15"/>
  <c r="T89" i="15"/>
  <c r="T90" i="15"/>
  <c r="T91" i="15"/>
  <c r="T92" i="15"/>
  <c r="T93" i="15"/>
  <c r="T94" i="15"/>
  <c r="T95" i="15"/>
  <c r="T96" i="15"/>
  <c r="T97" i="15"/>
  <c r="T98" i="15"/>
  <c r="T99" i="15"/>
  <c r="T100" i="15"/>
  <c r="T101" i="15"/>
  <c r="T102" i="15"/>
  <c r="T103" i="15"/>
  <c r="T104" i="15"/>
  <c r="T105" i="15"/>
  <c r="T106" i="15"/>
  <c r="T107" i="15"/>
  <c r="T108" i="15"/>
  <c r="T109" i="15"/>
  <c r="T110" i="15"/>
  <c r="T111" i="15"/>
  <c r="T112" i="15"/>
  <c r="T113" i="15"/>
  <c r="T114" i="15"/>
  <c r="T115" i="15"/>
  <c r="T116" i="15"/>
  <c r="T117" i="15"/>
  <c r="T118" i="15"/>
  <c r="T119" i="15"/>
  <c r="T120" i="15"/>
  <c r="T121" i="15"/>
  <c r="T122" i="15"/>
  <c r="T123" i="15"/>
  <c r="T124" i="15"/>
  <c r="T125" i="15"/>
  <c r="T126" i="15"/>
  <c r="T127" i="15"/>
  <c r="T128" i="15"/>
  <c r="T129" i="15"/>
  <c r="T130" i="15"/>
  <c r="T131" i="15"/>
  <c r="T132" i="15"/>
  <c r="T133" i="15"/>
  <c r="T134" i="15"/>
  <c r="T135" i="15"/>
  <c r="T136" i="15"/>
  <c r="T137" i="15"/>
  <c r="T138" i="15"/>
  <c r="T139" i="15"/>
  <c r="T140" i="15"/>
  <c r="T141" i="15"/>
  <c r="T142" i="15"/>
  <c r="T143" i="15"/>
  <c r="T144" i="15"/>
  <c r="T145" i="15"/>
  <c r="T146" i="15"/>
  <c r="T147" i="15"/>
  <c r="T148" i="15"/>
  <c r="T149" i="15"/>
  <c r="T150" i="15"/>
  <c r="T151" i="15"/>
  <c r="T152" i="15"/>
  <c r="T153" i="15"/>
  <c r="T154" i="15"/>
  <c r="T156" i="15"/>
  <c r="T157" i="15"/>
  <c r="T158" i="15"/>
  <c r="T159" i="15"/>
  <c r="T160" i="15"/>
  <c r="T161" i="15"/>
  <c r="T162" i="15"/>
  <c r="T163" i="15"/>
  <c r="T164" i="15"/>
  <c r="T165" i="15"/>
  <c r="T167" i="15"/>
  <c r="T170" i="15"/>
  <c r="T171" i="15"/>
  <c r="T172" i="15"/>
  <c r="T173" i="15"/>
  <c r="T174" i="15"/>
  <c r="T175" i="15"/>
  <c r="T176" i="15"/>
  <c r="T177" i="15"/>
  <c r="T178" i="15"/>
  <c r="T179" i="15"/>
  <c r="T180" i="15"/>
  <c r="T181" i="15"/>
  <c r="T182" i="15"/>
  <c r="T183" i="15"/>
  <c r="T184" i="15"/>
  <c r="T185" i="15"/>
  <c r="T186" i="15"/>
  <c r="T187" i="15"/>
  <c r="T188" i="15"/>
  <c r="T189" i="15"/>
  <c r="T190" i="15"/>
  <c r="T191" i="15"/>
  <c r="T192" i="15"/>
  <c r="T193" i="15"/>
  <c r="T194" i="15"/>
  <c r="T195" i="15"/>
  <c r="T196" i="15"/>
  <c r="T197" i="15"/>
  <c r="T198" i="15"/>
  <c r="T199" i="15"/>
  <c r="T200" i="15"/>
  <c r="T201" i="15"/>
  <c r="T202" i="15"/>
  <c r="T203" i="15"/>
  <c r="T204" i="15"/>
  <c r="T205" i="15"/>
  <c r="T206" i="15"/>
  <c r="T207" i="15"/>
  <c r="T208" i="15"/>
  <c r="T209" i="15"/>
  <c r="T210" i="15"/>
  <c r="T211" i="15"/>
  <c r="T213" i="15"/>
  <c r="T214" i="15"/>
  <c r="T215" i="15"/>
  <c r="T216" i="15"/>
  <c r="T217" i="15"/>
  <c r="T218" i="15"/>
  <c r="T219" i="15"/>
  <c r="T220" i="15"/>
  <c r="T221" i="15"/>
  <c r="T222" i="15"/>
  <c r="T223" i="15"/>
  <c r="T224" i="15"/>
  <c r="T225" i="15"/>
  <c r="T226" i="15"/>
  <c r="T227" i="15"/>
  <c r="T228" i="15"/>
  <c r="T229" i="15"/>
  <c r="T230" i="15"/>
  <c r="T231" i="15"/>
  <c r="T232" i="15"/>
  <c r="T233" i="15"/>
  <c r="T234" i="15"/>
  <c r="T235" i="15"/>
  <c r="T236" i="15"/>
  <c r="T237" i="15"/>
  <c r="T239" i="15"/>
  <c r="T240" i="15"/>
  <c r="T241" i="15"/>
  <c r="T242" i="15"/>
  <c r="T243" i="15"/>
  <c r="T244" i="15"/>
  <c r="T245" i="15"/>
  <c r="T246" i="15"/>
  <c r="T247" i="15"/>
  <c r="T248" i="15"/>
  <c r="T249" i="15"/>
  <c r="T250" i="15"/>
  <c r="T251" i="15"/>
  <c r="T252" i="15"/>
  <c r="T253" i="15"/>
  <c r="T254" i="15"/>
  <c r="T255" i="15"/>
  <c r="T256" i="15"/>
  <c r="T257" i="15"/>
  <c r="T258" i="15"/>
  <c r="T259" i="15"/>
  <c r="T260" i="15"/>
  <c r="T261" i="15"/>
  <c r="T262" i="15"/>
  <c r="T263" i="15"/>
  <c r="T264" i="15"/>
  <c r="T265" i="15"/>
  <c r="T266" i="15"/>
  <c r="T267" i="15"/>
  <c r="T268" i="15"/>
  <c r="T269" i="15"/>
  <c r="T270" i="15"/>
  <c r="T271" i="15"/>
  <c r="T272" i="15"/>
  <c r="T273" i="15"/>
  <c r="T274" i="15"/>
  <c r="T275" i="15"/>
  <c r="T276" i="15"/>
  <c r="T277" i="15"/>
  <c r="T278" i="15"/>
  <c r="T279" i="15"/>
  <c r="T280" i="15"/>
  <c r="T281" i="15"/>
  <c r="T282" i="15"/>
  <c r="T283" i="15"/>
  <c r="T284" i="15"/>
  <c r="T285" i="15"/>
  <c r="T286" i="15"/>
  <c r="T287" i="15"/>
  <c r="T288" i="15"/>
  <c r="T289" i="15"/>
  <c r="T290" i="15"/>
  <c r="T291" i="15"/>
  <c r="T292" i="15"/>
  <c r="T293" i="15"/>
  <c r="T294" i="15"/>
  <c r="T295" i="15"/>
  <c r="T296" i="15"/>
  <c r="T297" i="15"/>
  <c r="T298" i="15"/>
  <c r="T299" i="15"/>
  <c r="T300" i="15"/>
  <c r="T301" i="15"/>
  <c r="T302" i="15"/>
  <c r="T303" i="15"/>
  <c r="T304" i="15"/>
  <c r="T305" i="15"/>
  <c r="T306" i="15"/>
  <c r="T307" i="15"/>
  <c r="T308" i="15"/>
  <c r="T309" i="15"/>
  <c r="T310" i="15"/>
  <c r="T311" i="15"/>
  <c r="T312" i="15"/>
  <c r="T313" i="15"/>
  <c r="T314" i="15"/>
  <c r="T315" i="15"/>
  <c r="T316" i="15"/>
  <c r="T317" i="15"/>
  <c r="T318" i="15"/>
  <c r="T319" i="15"/>
  <c r="T320" i="15"/>
  <c r="T321" i="15"/>
  <c r="T322" i="15"/>
  <c r="T323" i="15"/>
  <c r="T324" i="15"/>
  <c r="T325" i="15"/>
  <c r="T326" i="15"/>
  <c r="T327" i="15"/>
  <c r="T328" i="15"/>
  <c r="T329" i="15"/>
  <c r="T330" i="15"/>
  <c r="T331" i="15"/>
  <c r="T332" i="15"/>
  <c r="T333" i="15"/>
  <c r="T334" i="15"/>
  <c r="T335" i="15"/>
  <c r="T336" i="15"/>
  <c r="T337" i="15"/>
  <c r="T338" i="15"/>
  <c r="T339" i="15"/>
  <c r="T340" i="15"/>
  <c r="T342" i="15"/>
  <c r="T343" i="15"/>
  <c r="T344" i="15"/>
  <c r="T345" i="15"/>
  <c r="T346" i="15"/>
  <c r="T347" i="15"/>
  <c r="T348" i="15"/>
  <c r="T349" i="15"/>
  <c r="T350" i="15"/>
  <c r="T351" i="15"/>
  <c r="T352" i="15"/>
  <c r="T353" i="15"/>
  <c r="T354" i="15"/>
  <c r="T356" i="15"/>
  <c r="T357" i="15"/>
  <c r="T358" i="15"/>
  <c r="T359" i="15"/>
  <c r="T360" i="15"/>
  <c r="T361" i="15"/>
  <c r="T362" i="15"/>
  <c r="T363" i="15"/>
  <c r="T365" i="15"/>
  <c r="T366" i="15"/>
  <c r="T367" i="15"/>
  <c r="T368" i="15"/>
  <c r="T369" i="15"/>
  <c r="T370" i="15"/>
  <c r="T371" i="15"/>
  <c r="T372" i="15"/>
  <c r="T373" i="15"/>
  <c r="T374" i="15"/>
  <c r="T375" i="15"/>
  <c r="T376" i="15"/>
  <c r="T377" i="15"/>
  <c r="T378" i="15"/>
  <c r="T379" i="15"/>
  <c r="T380" i="15"/>
  <c r="T381" i="15"/>
  <c r="T382" i="15"/>
  <c r="T383" i="15"/>
  <c r="T384" i="15"/>
  <c r="T385" i="15"/>
  <c r="T387" i="15"/>
  <c r="T388" i="15"/>
  <c r="T389" i="15"/>
  <c r="T390" i="15"/>
  <c r="T391" i="15"/>
  <c r="T392" i="15"/>
  <c r="T393" i="15"/>
  <c r="T394" i="15"/>
  <c r="T395" i="15"/>
  <c r="T396" i="15"/>
  <c r="T397" i="15"/>
  <c r="T398" i="15"/>
  <c r="T399" i="15"/>
  <c r="T400" i="15"/>
  <c r="T401" i="15"/>
  <c r="T403" i="15"/>
  <c r="T404" i="15"/>
  <c r="T405" i="15"/>
  <c r="T406" i="15"/>
  <c r="T407" i="15"/>
  <c r="T408" i="15"/>
  <c r="T409" i="15"/>
  <c r="T410" i="15"/>
  <c r="T411" i="15"/>
  <c r="T413" i="15"/>
  <c r="T414" i="15"/>
  <c r="T415" i="15"/>
  <c r="T416" i="15"/>
  <c r="T417" i="15"/>
  <c r="T418" i="15"/>
  <c r="T419" i="15"/>
  <c r="T420" i="15"/>
  <c r="T421" i="15"/>
  <c r="T422" i="15"/>
  <c r="T423" i="15"/>
  <c r="T424" i="15"/>
  <c r="T425" i="15"/>
  <c r="T426" i="15"/>
  <c r="T427" i="15"/>
  <c r="T428" i="15"/>
  <c r="T429" i="15"/>
  <c r="T430" i="15"/>
  <c r="T431" i="15"/>
  <c r="T432" i="15"/>
  <c r="T433" i="15"/>
  <c r="T434" i="15"/>
  <c r="T435" i="15"/>
  <c r="T436" i="15"/>
  <c r="T437" i="15"/>
  <c r="T438" i="15"/>
  <c r="T439" i="15"/>
  <c r="T440" i="15"/>
  <c r="T441" i="15"/>
  <c r="T442" i="15"/>
  <c r="T443" i="15"/>
  <c r="T444" i="15"/>
  <c r="T445" i="15"/>
  <c r="T446" i="15"/>
  <c r="T447" i="15"/>
  <c r="T448" i="15"/>
  <c r="T449" i="15"/>
  <c r="T450" i="15"/>
  <c r="T451" i="15"/>
  <c r="T453" i="15"/>
  <c r="T454" i="15"/>
  <c r="T455" i="15"/>
  <c r="T456" i="15"/>
  <c r="T457" i="15"/>
  <c r="T458" i="15"/>
  <c r="T460" i="15"/>
  <c r="T462" i="15"/>
  <c r="T463" i="15"/>
  <c r="T464" i="15"/>
  <c r="T465" i="15"/>
  <c r="T466" i="15"/>
  <c r="T467" i="15"/>
  <c r="T468" i="15"/>
  <c r="T469" i="15"/>
  <c r="T470" i="15"/>
  <c r="T471" i="15"/>
  <c r="T472" i="15"/>
  <c r="T473" i="15"/>
  <c r="T474" i="15"/>
  <c r="T475" i="15"/>
  <c r="T476" i="15"/>
  <c r="T477" i="15"/>
  <c r="T478" i="15"/>
  <c r="T479" i="15"/>
  <c r="T481" i="15"/>
  <c r="T482" i="15"/>
  <c r="T483" i="15"/>
  <c r="T484" i="15"/>
  <c r="T485" i="15"/>
  <c r="T486" i="15"/>
  <c r="T487" i="15"/>
  <c r="T488" i="15"/>
  <c r="T489" i="15"/>
  <c r="T490" i="15"/>
  <c r="T491" i="15"/>
  <c r="T492" i="15"/>
  <c r="T493" i="15"/>
  <c r="T494" i="15"/>
  <c r="T495" i="15"/>
  <c r="T496" i="15"/>
  <c r="T497" i="15"/>
  <c r="T498" i="15"/>
  <c r="T499" i="15"/>
  <c r="T500" i="15"/>
  <c r="T501" i="15"/>
  <c r="T502" i="15"/>
  <c r="T503" i="15"/>
  <c r="T504" i="15"/>
  <c r="T505" i="15"/>
  <c r="T506" i="15"/>
  <c r="T507" i="15"/>
  <c r="T508" i="15"/>
  <c r="T510" i="15"/>
  <c r="T511" i="15"/>
  <c r="T512" i="15"/>
  <c r="T513" i="15"/>
  <c r="T517" i="15"/>
  <c r="T518" i="15"/>
  <c r="T519" i="15"/>
  <c r="T520" i="15"/>
  <c r="T522" i="15"/>
  <c r="T523" i="15"/>
  <c r="T524" i="15"/>
  <c r="T525" i="15"/>
  <c r="T526" i="15"/>
  <c r="T527" i="15"/>
  <c r="T528" i="15"/>
  <c r="T529" i="15"/>
  <c r="T530" i="15"/>
  <c r="T531" i="15"/>
  <c r="T532" i="15"/>
  <c r="T533" i="15"/>
  <c r="T534" i="15"/>
  <c r="T535" i="15"/>
  <c r="T536" i="15"/>
  <c r="T537" i="15"/>
  <c r="T538" i="15"/>
  <c r="T539" i="15"/>
  <c r="T540" i="15"/>
  <c r="T541" i="15"/>
  <c r="T542" i="15"/>
  <c r="T543" i="15"/>
  <c r="T544" i="15"/>
  <c r="T545" i="15"/>
  <c r="T546" i="15"/>
  <c r="T547" i="15"/>
  <c r="T548" i="15"/>
  <c r="T549" i="15"/>
  <c r="T550" i="15"/>
  <c r="T551" i="15"/>
  <c r="T552" i="15"/>
  <c r="T553" i="15"/>
  <c r="T554" i="15"/>
  <c r="T555" i="15"/>
  <c r="T556" i="15"/>
  <c r="T557" i="15"/>
  <c r="T558" i="15"/>
  <c r="T559" i="15"/>
  <c r="T560" i="15"/>
  <c r="T561" i="15"/>
  <c r="T562" i="15"/>
  <c r="T563" i="15"/>
  <c r="T564" i="15"/>
  <c r="T565" i="15"/>
  <c r="T566" i="15"/>
  <c r="T568" i="15"/>
  <c r="T569" i="15"/>
  <c r="T570" i="15"/>
  <c r="T571" i="15"/>
  <c r="T572" i="15"/>
  <c r="T573" i="15"/>
  <c r="T574" i="15"/>
  <c r="T575" i="15"/>
  <c r="T576" i="15"/>
  <c r="T577" i="15"/>
  <c r="T578" i="15"/>
  <c r="T579" i="15"/>
  <c r="T580" i="15"/>
  <c r="T581" i="15"/>
  <c r="T582" i="15"/>
  <c r="T583" i="15"/>
  <c r="T584" i="15"/>
  <c r="T585" i="15"/>
  <c r="T586" i="15"/>
  <c r="T587" i="15"/>
  <c r="T588" i="15"/>
  <c r="T589" i="15"/>
  <c r="T590" i="15"/>
  <c r="T591" i="15"/>
  <c r="T592" i="15"/>
  <c r="T593" i="15"/>
  <c r="T595" i="15"/>
  <c r="T596" i="15"/>
  <c r="T597" i="15"/>
  <c r="T598" i="15"/>
  <c r="T600" i="15"/>
  <c r="T601" i="15"/>
  <c r="T602" i="15"/>
  <c r="T603" i="15"/>
  <c r="T605" i="15"/>
  <c r="T606" i="15"/>
  <c r="T607" i="15"/>
  <c r="T608" i="15"/>
  <c r="T609" i="15"/>
  <c r="T610" i="15"/>
  <c r="T611" i="15"/>
  <c r="T612" i="15"/>
  <c r="T613" i="15"/>
  <c r="T614" i="15"/>
  <c r="T615" i="15"/>
  <c r="T616" i="15"/>
  <c r="T617" i="15"/>
  <c r="T618" i="15"/>
  <c r="T619" i="15"/>
  <c r="T620" i="15"/>
  <c r="T621" i="15"/>
  <c r="T622" i="15"/>
  <c r="T623" i="15"/>
  <c r="T624" i="15"/>
  <c r="T625" i="15"/>
  <c r="T626" i="15"/>
  <c r="T627" i="15"/>
  <c r="T628" i="15"/>
  <c r="T629" i="15"/>
  <c r="T630" i="15"/>
  <c r="T631" i="15"/>
  <c r="T632" i="15"/>
  <c r="T633" i="15"/>
  <c r="T634" i="15"/>
  <c r="T635" i="15"/>
  <c r="T636" i="15"/>
  <c r="T637" i="15"/>
  <c r="T638" i="15"/>
  <c r="T639" i="15"/>
  <c r="T640" i="15"/>
  <c r="T641" i="15"/>
  <c r="T642" i="15"/>
  <c r="T643" i="15"/>
  <c r="T644" i="15"/>
  <c r="T645" i="15"/>
  <c r="T646" i="15"/>
  <c r="T647" i="15"/>
  <c r="T648" i="15"/>
  <c r="T649" i="15"/>
  <c r="T650" i="15"/>
  <c r="T651" i="15"/>
  <c r="T652" i="15"/>
  <c r="T653" i="15"/>
  <c r="T654" i="15"/>
  <c r="T655" i="15"/>
  <c r="T656" i="15"/>
  <c r="T657" i="15"/>
  <c r="T658" i="15"/>
  <c r="T659" i="15"/>
  <c r="T660" i="15"/>
  <c r="T661" i="15"/>
  <c r="T662" i="15"/>
  <c r="T663" i="15"/>
  <c r="T664" i="15"/>
  <c r="T665" i="15"/>
  <c r="T666" i="15"/>
  <c r="T667" i="15"/>
  <c r="T668" i="15"/>
  <c r="T669" i="15"/>
  <c r="T670" i="15"/>
  <c r="T671" i="15"/>
  <c r="T672" i="15"/>
  <c r="T673" i="15"/>
  <c r="T675" i="15"/>
  <c r="T676" i="15"/>
  <c r="T677" i="15"/>
  <c r="T678" i="15"/>
  <c r="T679" i="15"/>
  <c r="T680" i="15"/>
  <c r="T681" i="15"/>
  <c r="T682" i="15"/>
  <c r="T683" i="15"/>
  <c r="T684" i="15"/>
  <c r="T685" i="15"/>
  <c r="T686" i="15"/>
  <c r="T687" i="15"/>
  <c r="T688" i="15"/>
  <c r="T689" i="15"/>
  <c r="T690" i="15"/>
  <c r="T691" i="15"/>
  <c r="T692" i="15"/>
  <c r="T693" i="15"/>
  <c r="T694" i="15"/>
  <c r="T695" i="15"/>
  <c r="T696" i="15"/>
  <c r="T697" i="15"/>
  <c r="T698" i="15"/>
  <c r="T699" i="15"/>
  <c r="T701" i="15"/>
  <c r="T702" i="15"/>
  <c r="T703" i="15"/>
  <c r="T704" i="15"/>
  <c r="T705" i="15"/>
  <c r="T706" i="15"/>
  <c r="T707" i="15"/>
  <c r="T708" i="15"/>
  <c r="T709" i="15"/>
  <c r="T710" i="15"/>
  <c r="T711" i="15"/>
  <c r="T712" i="15"/>
  <c r="T713" i="15"/>
  <c r="T714" i="15"/>
  <c r="T715" i="15"/>
  <c r="T716" i="15"/>
  <c r="T717" i="15"/>
  <c r="T718" i="15"/>
  <c r="T719" i="15"/>
  <c r="T720" i="15"/>
  <c r="T721" i="15"/>
  <c r="T722" i="15"/>
  <c r="T723" i="15"/>
  <c r="T724" i="15"/>
  <c r="T725" i="15"/>
  <c r="T726" i="15"/>
  <c r="T727" i="15"/>
  <c r="T728" i="15"/>
  <c r="T729" i="15"/>
  <c r="T730" i="15"/>
  <c r="T731" i="15"/>
  <c r="T732" i="15"/>
  <c r="T733" i="15"/>
  <c r="T734" i="15"/>
  <c r="T735" i="15"/>
  <c r="T736" i="15"/>
  <c r="T737" i="15"/>
  <c r="T738" i="15"/>
  <c r="T739" i="15"/>
  <c r="T740" i="15"/>
  <c r="T741" i="15"/>
  <c r="T742" i="15"/>
  <c r="T743" i="15"/>
  <c r="T744" i="15"/>
  <c r="T745" i="15"/>
  <c r="T746" i="15"/>
  <c r="T747" i="15"/>
  <c r="T748" i="15"/>
  <c r="T749" i="15"/>
  <c r="T750" i="15"/>
  <c r="T751" i="15"/>
  <c r="T752" i="15"/>
  <c r="T753" i="15"/>
  <c r="T754" i="15"/>
  <c r="T755" i="15"/>
  <c r="T756" i="15"/>
  <c r="T757" i="15"/>
  <c r="T758" i="15"/>
  <c r="T759" i="15"/>
  <c r="T760" i="15"/>
  <c r="T761" i="15"/>
  <c r="T762" i="15"/>
  <c r="T763" i="15"/>
  <c r="T764" i="15"/>
  <c r="T765" i="15"/>
  <c r="T766" i="15"/>
  <c r="T767" i="15"/>
  <c r="T768" i="15"/>
  <c r="T769" i="15"/>
  <c r="T770" i="15"/>
  <c r="T771" i="15"/>
  <c r="T772" i="15"/>
  <c r="T773" i="15"/>
  <c r="T774" i="15"/>
  <c r="T775" i="15"/>
  <c r="T776" i="15"/>
  <c r="T777" i="15"/>
  <c r="T778" i="15"/>
  <c r="T779" i="15"/>
  <c r="T780" i="15"/>
  <c r="T781" i="15"/>
  <c r="T782" i="15"/>
  <c r="T783" i="15"/>
  <c r="T784" i="15"/>
  <c r="T785" i="15"/>
  <c r="T786" i="15"/>
  <c r="T787" i="15"/>
  <c r="T788" i="15"/>
  <c r="T789" i="15"/>
  <c r="T790" i="15"/>
  <c r="T791" i="15"/>
  <c r="T792" i="15"/>
  <c r="T793" i="15"/>
  <c r="T794" i="15"/>
  <c r="T795" i="15"/>
  <c r="T796" i="15"/>
  <c r="T797" i="15"/>
  <c r="T798" i="15"/>
  <c r="T799" i="15"/>
  <c r="T800" i="15"/>
  <c r="T801" i="15"/>
  <c r="T802" i="15"/>
  <c r="T803" i="15"/>
  <c r="T804" i="15"/>
  <c r="T805" i="15"/>
  <c r="T806" i="15"/>
  <c r="T807" i="15"/>
  <c r="T808" i="15"/>
  <c r="T809" i="15"/>
  <c r="T810" i="15"/>
  <c r="T811" i="15"/>
  <c r="T812" i="15"/>
  <c r="T813" i="15"/>
  <c r="T814" i="15"/>
  <c r="T815" i="15"/>
  <c r="T816" i="15"/>
  <c r="T817" i="15"/>
  <c r="T818" i="15"/>
  <c r="T819" i="15"/>
  <c r="T820" i="15"/>
  <c r="T821" i="15"/>
  <c r="T822" i="15"/>
  <c r="T823" i="15"/>
  <c r="T824" i="15"/>
  <c r="T825" i="15"/>
  <c r="T826" i="15"/>
  <c r="T827" i="15"/>
  <c r="T828" i="15"/>
  <c r="T829" i="15"/>
  <c r="T830" i="15"/>
  <c r="T831" i="15"/>
  <c r="T832" i="15"/>
  <c r="T833" i="15"/>
  <c r="T834" i="15"/>
  <c r="T835" i="15"/>
  <c r="T836" i="15"/>
  <c r="T837" i="15"/>
  <c r="T838" i="15"/>
  <c r="T839" i="15"/>
  <c r="T840" i="15"/>
  <c r="T841" i="15"/>
  <c r="T842" i="15"/>
  <c r="T843" i="15"/>
  <c r="T844" i="15"/>
  <c r="T845" i="15"/>
  <c r="T846" i="15"/>
  <c r="T847" i="15"/>
  <c r="T848" i="15"/>
  <c r="T849" i="15"/>
  <c r="T850" i="15"/>
  <c r="T851" i="15"/>
  <c r="T852" i="15"/>
  <c r="T853" i="15"/>
  <c r="T854" i="15"/>
  <c r="T855" i="15"/>
  <c r="T856" i="15"/>
  <c r="T857" i="15"/>
  <c r="T858" i="15"/>
  <c r="T860" i="15"/>
  <c r="T861" i="15"/>
  <c r="T862" i="15"/>
  <c r="T863" i="15"/>
  <c r="T864" i="15"/>
  <c r="T866" i="15"/>
  <c r="T867" i="15"/>
  <c r="T868" i="15"/>
  <c r="T869" i="15"/>
  <c r="T870" i="15"/>
  <c r="T871" i="15"/>
  <c r="T872" i="15"/>
  <c r="T874" i="15"/>
  <c r="T875" i="15"/>
  <c r="T876" i="15"/>
  <c r="T877" i="15"/>
  <c r="T878" i="15"/>
  <c r="T879" i="15"/>
  <c r="T880" i="15"/>
  <c r="T881" i="15"/>
  <c r="T882" i="15"/>
  <c r="T883" i="15"/>
  <c r="T884" i="15"/>
  <c r="T885" i="15"/>
  <c r="T887" i="15"/>
  <c r="T888" i="15"/>
  <c r="T889" i="15"/>
  <c r="T890" i="15"/>
  <c r="T891" i="15"/>
  <c r="T892" i="15"/>
  <c r="T893" i="15"/>
  <c r="T895" i="15"/>
  <c r="T896" i="15"/>
  <c r="T897" i="15"/>
  <c r="T898" i="15"/>
  <c r="T899" i="15"/>
  <c r="T900" i="15"/>
  <c r="T901" i="15"/>
  <c r="T902" i="15"/>
  <c r="T903" i="15"/>
  <c r="T904" i="15"/>
  <c r="T905" i="15"/>
  <c r="T906" i="15"/>
  <c r="T907" i="15"/>
  <c r="T908" i="15"/>
  <c r="T909" i="15"/>
  <c r="T910" i="15"/>
  <c r="T911" i="15"/>
  <c r="T913" i="15"/>
  <c r="T914" i="15"/>
  <c r="T915" i="15"/>
  <c r="T916" i="15"/>
  <c r="T917" i="15"/>
  <c r="T918" i="15"/>
  <c r="T919" i="15"/>
  <c r="T920" i="15"/>
  <c r="T921" i="15"/>
  <c r="T922" i="15"/>
  <c r="T923" i="15"/>
  <c r="T924" i="15"/>
  <c r="T925" i="15"/>
  <c r="T926" i="15"/>
  <c r="T927" i="15"/>
  <c r="T928" i="15"/>
  <c r="T929" i="15"/>
  <c r="T930" i="15"/>
  <c r="T931" i="15"/>
  <c r="T932" i="15"/>
  <c r="T933" i="15"/>
  <c r="T934" i="15"/>
  <c r="T936" i="15"/>
  <c r="T937" i="15"/>
  <c r="T938" i="15"/>
  <c r="T939" i="15"/>
  <c r="T940" i="15"/>
  <c r="T941" i="15"/>
  <c r="T942" i="15"/>
  <c r="T943" i="15"/>
  <c r="T944" i="15"/>
  <c r="T945" i="15"/>
  <c r="T946" i="15"/>
  <c r="T947" i="15"/>
  <c r="T948" i="15"/>
  <c r="T949" i="15"/>
  <c r="T950" i="15"/>
  <c r="T951" i="15"/>
  <c r="T952" i="15"/>
  <c r="T953" i="15"/>
  <c r="T954" i="15"/>
  <c r="T955" i="15"/>
  <c r="T956" i="15"/>
  <c r="T957" i="15"/>
  <c r="T958" i="15"/>
  <c r="T959" i="15"/>
  <c r="T960" i="15"/>
  <c r="T961" i="15"/>
  <c r="T962" i="15"/>
  <c r="T963" i="15"/>
  <c r="T964" i="15"/>
  <c r="T965" i="15"/>
  <c r="T966" i="15"/>
  <c r="T967" i="15"/>
  <c r="T968" i="15"/>
  <c r="T969" i="15"/>
  <c r="T971" i="15"/>
  <c r="T972" i="15"/>
  <c r="T973" i="15"/>
  <c r="T974" i="15"/>
  <c r="T975" i="15"/>
  <c r="T976" i="15"/>
  <c r="T978" i="15"/>
  <c r="T979" i="15"/>
  <c r="T980" i="15"/>
  <c r="T981" i="15"/>
  <c r="T982" i="15"/>
  <c r="T983" i="15"/>
  <c r="T984" i="15"/>
  <c r="T985" i="15"/>
  <c r="T986" i="15"/>
  <c r="T987" i="15"/>
  <c r="T988" i="15"/>
  <c r="T989" i="15"/>
  <c r="T990" i="15"/>
  <c r="T991" i="15"/>
  <c r="T992" i="15"/>
  <c r="T993" i="15"/>
  <c r="T994" i="15"/>
  <c r="T995" i="15"/>
  <c r="T996" i="15"/>
  <c r="T997" i="15"/>
  <c r="T998" i="15"/>
  <c r="T999" i="15"/>
  <c r="T1000" i="15"/>
  <c r="T1001" i="15"/>
  <c r="T1002" i="15"/>
  <c r="T1004" i="15"/>
  <c r="T1005" i="15"/>
  <c r="T1006" i="15"/>
  <c r="T1007" i="15"/>
  <c r="T1008" i="15"/>
  <c r="T1009" i="15"/>
  <c r="T1010" i="15"/>
  <c r="T1011" i="15"/>
  <c r="T1012" i="15"/>
  <c r="T1013" i="15"/>
  <c r="T1014" i="15"/>
  <c r="T1015" i="15"/>
  <c r="T1016" i="15"/>
  <c r="T1017" i="15"/>
  <c r="T1018" i="15"/>
  <c r="T1019" i="15"/>
  <c r="T1020" i="15"/>
  <c r="T1021" i="15"/>
  <c r="T1022" i="15"/>
  <c r="T1023" i="15"/>
  <c r="T1024" i="15"/>
  <c r="T1025" i="15"/>
  <c r="T1026" i="15"/>
  <c r="T1027" i="15"/>
  <c r="T1028" i="15"/>
  <c r="T1029" i="15"/>
  <c r="T1030" i="15"/>
  <c r="T1031" i="15"/>
  <c r="T1032" i="15"/>
  <c r="T1033" i="15"/>
  <c r="T1034" i="15"/>
  <c r="T1035" i="15"/>
  <c r="T1036" i="15"/>
  <c r="T1037" i="15"/>
  <c r="T1038" i="15"/>
  <c r="T1039" i="15"/>
  <c r="T1040" i="15"/>
  <c r="T1041" i="15"/>
  <c r="T1042" i="15"/>
  <c r="T1043" i="15"/>
  <c r="T1044" i="15"/>
  <c r="T1045" i="15"/>
  <c r="T1046" i="15"/>
  <c r="T1047" i="15"/>
  <c r="T1048" i="15"/>
  <c r="T1049" i="15"/>
  <c r="T1050" i="15"/>
  <c r="T1051" i="15"/>
  <c r="T1052" i="15"/>
  <c r="T1053" i="15"/>
  <c r="T1054" i="15"/>
  <c r="T1055" i="15"/>
  <c r="T1056" i="15"/>
  <c r="T1057" i="15"/>
  <c r="T1058" i="15"/>
  <c r="T1059" i="15"/>
  <c r="T1060" i="15"/>
  <c r="T1061" i="15"/>
  <c r="T1062" i="15"/>
  <c r="T1063" i="15"/>
  <c r="T1064" i="15"/>
  <c r="T1065" i="15"/>
  <c r="T1066" i="15"/>
  <c r="T1067" i="15"/>
  <c r="T1068" i="15"/>
  <c r="T1069" i="15"/>
  <c r="T1070" i="15"/>
  <c r="T1071" i="15"/>
  <c r="S39" i="15"/>
  <c r="S65" i="15"/>
  <c r="S155" i="15"/>
  <c r="S166" i="15"/>
  <c r="S168" i="15"/>
  <c r="S169" i="15"/>
  <c r="S212" i="15"/>
  <c r="S238" i="15"/>
  <c r="S341" i="15"/>
  <c r="S355" i="15"/>
  <c r="S364" i="15"/>
  <c r="S386" i="15"/>
  <c r="S402" i="15"/>
  <c r="S412" i="15"/>
  <c r="S452" i="15"/>
  <c r="S459" i="15"/>
  <c r="S461" i="15"/>
  <c r="S480" i="15"/>
  <c r="S509" i="15"/>
  <c r="S514" i="15"/>
  <c r="S515" i="15"/>
  <c r="S516" i="15"/>
  <c r="S521" i="15"/>
  <c r="S567" i="15"/>
  <c r="S594" i="15"/>
  <c r="S599" i="15"/>
  <c r="S604" i="15"/>
  <c r="S674" i="15"/>
  <c r="S700" i="15"/>
  <c r="S859" i="15"/>
  <c r="S865" i="15"/>
  <c r="S873" i="15"/>
  <c r="S886" i="15"/>
  <c r="S894" i="15"/>
  <c r="S912" i="15"/>
  <c r="S935" i="15"/>
  <c r="S970" i="15"/>
  <c r="S977" i="15"/>
  <c r="S1003" i="15"/>
  <c r="S4" i="15"/>
  <c r="S5" i="15"/>
  <c r="S6" i="15"/>
  <c r="S7" i="15"/>
  <c r="S8" i="15"/>
  <c r="S9" i="15"/>
  <c r="S10" i="15"/>
  <c r="S11" i="15"/>
  <c r="S12" i="15"/>
  <c r="S13" i="15"/>
  <c r="S14" i="15"/>
  <c r="S15" i="15"/>
  <c r="S16" i="15"/>
  <c r="S17" i="15"/>
  <c r="S18" i="15"/>
  <c r="S19" i="15"/>
  <c r="S20" i="15"/>
  <c r="S21" i="15"/>
  <c r="S22" i="15"/>
  <c r="S23" i="15"/>
  <c r="S24" i="15"/>
  <c r="S25" i="15"/>
  <c r="S26" i="15"/>
  <c r="S27" i="15"/>
  <c r="S28" i="15"/>
  <c r="S29" i="15"/>
  <c r="S31" i="15"/>
  <c r="S32" i="15"/>
  <c r="S33" i="15"/>
  <c r="S34" i="15"/>
  <c r="S35" i="15"/>
  <c r="S36" i="15"/>
  <c r="S37" i="15"/>
  <c r="S38" i="15"/>
  <c r="S40" i="15"/>
  <c r="S41" i="15"/>
  <c r="S42" i="15"/>
  <c r="S43" i="15"/>
  <c r="S44" i="15"/>
  <c r="S45" i="15"/>
  <c r="S46" i="15"/>
  <c r="S47" i="15"/>
  <c r="S48" i="15"/>
  <c r="S49" i="15"/>
  <c r="S50" i="15"/>
  <c r="S51" i="15"/>
  <c r="S52" i="15"/>
  <c r="S53" i="15"/>
  <c r="S54" i="15"/>
  <c r="S55" i="15"/>
  <c r="S56" i="15"/>
  <c r="S57" i="15"/>
  <c r="S58" i="15"/>
  <c r="S59" i="15"/>
  <c r="S60" i="15"/>
  <c r="S61" i="15"/>
  <c r="S62" i="15"/>
  <c r="S63" i="15"/>
  <c r="S64" i="15"/>
  <c r="S66" i="15"/>
  <c r="S67" i="15"/>
  <c r="S68" i="15"/>
  <c r="S69" i="15"/>
  <c r="S70" i="15"/>
  <c r="S71" i="15"/>
  <c r="S72" i="15"/>
  <c r="S73" i="15"/>
  <c r="S74" i="15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8" i="15"/>
  <c r="S89" i="15"/>
  <c r="S90" i="15"/>
  <c r="S91" i="15"/>
  <c r="S92" i="15"/>
  <c r="S93" i="15"/>
  <c r="S94" i="15"/>
  <c r="S95" i="15"/>
  <c r="S96" i="15"/>
  <c r="S97" i="15"/>
  <c r="S98" i="15"/>
  <c r="S99" i="15"/>
  <c r="S100" i="15"/>
  <c r="S101" i="15"/>
  <c r="S102" i="15"/>
  <c r="S103" i="15"/>
  <c r="S104" i="15"/>
  <c r="S105" i="15"/>
  <c r="S106" i="15"/>
  <c r="S107" i="15"/>
  <c r="S108" i="15"/>
  <c r="S109" i="15"/>
  <c r="S110" i="15"/>
  <c r="S111" i="15"/>
  <c r="S112" i="15"/>
  <c r="S113" i="15"/>
  <c r="S114" i="15"/>
  <c r="S115" i="15"/>
  <c r="S116" i="15"/>
  <c r="S117" i="15"/>
  <c r="S118" i="15"/>
  <c r="S119" i="15"/>
  <c r="S120" i="15"/>
  <c r="S121" i="15"/>
  <c r="S122" i="15"/>
  <c r="S123" i="15"/>
  <c r="S124" i="15"/>
  <c r="S125" i="15"/>
  <c r="S126" i="15"/>
  <c r="S127" i="15"/>
  <c r="S128" i="15"/>
  <c r="S129" i="15"/>
  <c r="S130" i="15"/>
  <c r="S131" i="15"/>
  <c r="S132" i="15"/>
  <c r="S133" i="15"/>
  <c r="S134" i="15"/>
  <c r="S135" i="15"/>
  <c r="S136" i="15"/>
  <c r="S137" i="15"/>
  <c r="S138" i="15"/>
  <c r="S139" i="15"/>
  <c r="S140" i="15"/>
  <c r="S141" i="15"/>
  <c r="S142" i="15"/>
  <c r="S143" i="15"/>
  <c r="S144" i="15"/>
  <c r="S145" i="15"/>
  <c r="S146" i="15"/>
  <c r="S147" i="15"/>
  <c r="S148" i="15"/>
  <c r="S149" i="15"/>
  <c r="S150" i="15"/>
  <c r="S151" i="15"/>
  <c r="S152" i="15"/>
  <c r="S153" i="15"/>
  <c r="S154" i="15"/>
  <c r="S156" i="15"/>
  <c r="S157" i="15"/>
  <c r="S158" i="15"/>
  <c r="S159" i="15"/>
  <c r="S160" i="15"/>
  <c r="S161" i="15"/>
  <c r="S162" i="15"/>
  <c r="S163" i="15"/>
  <c r="S164" i="15"/>
  <c r="S165" i="15"/>
  <c r="S167" i="15"/>
  <c r="S170" i="15"/>
  <c r="S171" i="15"/>
  <c r="S172" i="15"/>
  <c r="S173" i="15"/>
  <c r="S174" i="15"/>
  <c r="S175" i="15"/>
  <c r="S176" i="15"/>
  <c r="S177" i="15"/>
  <c r="S178" i="15"/>
  <c r="S179" i="15"/>
  <c r="S180" i="15"/>
  <c r="S181" i="15"/>
  <c r="S182" i="15"/>
  <c r="S183" i="15"/>
  <c r="S184" i="15"/>
  <c r="S185" i="15"/>
  <c r="S186" i="15"/>
  <c r="S187" i="15"/>
  <c r="S188" i="15"/>
  <c r="S189" i="15"/>
  <c r="S190" i="15"/>
  <c r="S191" i="15"/>
  <c r="S192" i="15"/>
  <c r="S193" i="15"/>
  <c r="S194" i="15"/>
  <c r="S195" i="15"/>
  <c r="S196" i="15"/>
  <c r="S197" i="15"/>
  <c r="S198" i="15"/>
  <c r="S199" i="15"/>
  <c r="S200" i="15"/>
  <c r="S201" i="15"/>
  <c r="S202" i="15"/>
  <c r="S203" i="15"/>
  <c r="S204" i="15"/>
  <c r="S205" i="15"/>
  <c r="S206" i="15"/>
  <c r="S207" i="15"/>
  <c r="S208" i="15"/>
  <c r="S209" i="15"/>
  <c r="S210" i="15"/>
  <c r="S211" i="15"/>
  <c r="S213" i="15"/>
  <c r="S214" i="15"/>
  <c r="S215" i="15"/>
  <c r="S216" i="15"/>
  <c r="S217" i="15"/>
  <c r="S218" i="15"/>
  <c r="S219" i="15"/>
  <c r="S220" i="15"/>
  <c r="S221" i="15"/>
  <c r="S222" i="15"/>
  <c r="S223" i="15"/>
  <c r="S224" i="15"/>
  <c r="S225" i="15"/>
  <c r="S226" i="15"/>
  <c r="S227" i="15"/>
  <c r="S228" i="15"/>
  <c r="S229" i="15"/>
  <c r="S230" i="15"/>
  <c r="S231" i="15"/>
  <c r="S232" i="15"/>
  <c r="S233" i="15"/>
  <c r="S234" i="15"/>
  <c r="S235" i="15"/>
  <c r="S236" i="15"/>
  <c r="S237" i="15"/>
  <c r="S239" i="15"/>
  <c r="S240" i="15"/>
  <c r="S241" i="15"/>
  <c r="S242" i="15"/>
  <c r="S243" i="15"/>
  <c r="S244" i="15"/>
  <c r="S245" i="15"/>
  <c r="S246" i="15"/>
  <c r="S247" i="15"/>
  <c r="S248" i="15"/>
  <c r="S249" i="15"/>
  <c r="S250" i="15"/>
  <c r="S251" i="15"/>
  <c r="S252" i="15"/>
  <c r="S253" i="15"/>
  <c r="S254" i="15"/>
  <c r="S255" i="15"/>
  <c r="S256" i="15"/>
  <c r="S257" i="15"/>
  <c r="S258" i="15"/>
  <c r="S259" i="15"/>
  <c r="S260" i="15"/>
  <c r="S261" i="15"/>
  <c r="S262" i="15"/>
  <c r="S263" i="15"/>
  <c r="S264" i="15"/>
  <c r="S265" i="15"/>
  <c r="S266" i="15"/>
  <c r="S267" i="15"/>
  <c r="S268" i="15"/>
  <c r="S269" i="15"/>
  <c r="S270" i="15"/>
  <c r="S271" i="15"/>
  <c r="S272" i="15"/>
  <c r="S273" i="15"/>
  <c r="S274" i="15"/>
  <c r="S275" i="15"/>
  <c r="S276" i="15"/>
  <c r="S277" i="15"/>
  <c r="S278" i="15"/>
  <c r="S279" i="15"/>
  <c r="S280" i="15"/>
  <c r="S281" i="15"/>
  <c r="S282" i="15"/>
  <c r="S283" i="15"/>
  <c r="S284" i="15"/>
  <c r="S285" i="15"/>
  <c r="S286" i="15"/>
  <c r="S287" i="15"/>
  <c r="S288" i="15"/>
  <c r="S289" i="15"/>
  <c r="S290" i="15"/>
  <c r="S291" i="15"/>
  <c r="S292" i="15"/>
  <c r="S293" i="15"/>
  <c r="S294" i="15"/>
  <c r="S295" i="15"/>
  <c r="S296" i="15"/>
  <c r="S297" i="15"/>
  <c r="S298" i="15"/>
  <c r="S299" i="15"/>
  <c r="S300" i="15"/>
  <c r="S301" i="15"/>
  <c r="S302" i="15"/>
  <c r="S303" i="15"/>
  <c r="S304" i="15"/>
  <c r="S305" i="15"/>
  <c r="S306" i="15"/>
  <c r="S307" i="15"/>
  <c r="S308" i="15"/>
  <c r="S309" i="15"/>
  <c r="S310" i="15"/>
  <c r="S311" i="15"/>
  <c r="S312" i="15"/>
  <c r="S313" i="15"/>
  <c r="S314" i="15"/>
  <c r="S315" i="15"/>
  <c r="S316" i="15"/>
  <c r="S317" i="15"/>
  <c r="S318" i="15"/>
  <c r="S319" i="15"/>
  <c r="S320" i="15"/>
  <c r="S321" i="15"/>
  <c r="S322" i="15"/>
  <c r="S323" i="15"/>
  <c r="S324" i="15"/>
  <c r="S325" i="15"/>
  <c r="S326" i="15"/>
  <c r="S327" i="15"/>
  <c r="S328" i="15"/>
  <c r="S329" i="15"/>
  <c r="S330" i="15"/>
  <c r="S331" i="15"/>
  <c r="S332" i="15"/>
  <c r="S333" i="15"/>
  <c r="S334" i="15"/>
  <c r="S335" i="15"/>
  <c r="S336" i="15"/>
  <c r="S337" i="15"/>
  <c r="S338" i="15"/>
  <c r="S339" i="15"/>
  <c r="S340" i="15"/>
  <c r="S342" i="15"/>
  <c r="S343" i="15"/>
  <c r="S344" i="15"/>
  <c r="S345" i="15"/>
  <c r="S346" i="15"/>
  <c r="S347" i="15"/>
  <c r="S348" i="15"/>
  <c r="S349" i="15"/>
  <c r="S350" i="15"/>
  <c r="S351" i="15"/>
  <c r="S352" i="15"/>
  <c r="S353" i="15"/>
  <c r="S354" i="15"/>
  <c r="S356" i="15"/>
  <c r="S357" i="15"/>
  <c r="S358" i="15"/>
  <c r="S359" i="15"/>
  <c r="S360" i="15"/>
  <c r="S361" i="15"/>
  <c r="S362" i="15"/>
  <c r="S363" i="15"/>
  <c r="S365" i="15"/>
  <c r="S366" i="15"/>
  <c r="S367" i="15"/>
  <c r="S368" i="15"/>
  <c r="S369" i="15"/>
  <c r="S370" i="15"/>
  <c r="S371" i="15"/>
  <c r="S372" i="15"/>
  <c r="S373" i="15"/>
  <c r="S374" i="15"/>
  <c r="S375" i="15"/>
  <c r="S376" i="15"/>
  <c r="S377" i="15"/>
  <c r="S378" i="15"/>
  <c r="S379" i="15"/>
  <c r="S380" i="15"/>
  <c r="S381" i="15"/>
  <c r="S382" i="15"/>
  <c r="S383" i="15"/>
  <c r="S384" i="15"/>
  <c r="S385" i="15"/>
  <c r="S387" i="15"/>
  <c r="S388" i="15"/>
  <c r="S389" i="15"/>
  <c r="S390" i="15"/>
  <c r="S391" i="15"/>
  <c r="S392" i="15"/>
  <c r="S393" i="15"/>
  <c r="S394" i="15"/>
  <c r="S395" i="15"/>
  <c r="S396" i="15"/>
  <c r="S397" i="15"/>
  <c r="S398" i="15"/>
  <c r="S399" i="15"/>
  <c r="S400" i="15"/>
  <c r="S401" i="15"/>
  <c r="S403" i="15"/>
  <c r="S404" i="15"/>
  <c r="S405" i="15"/>
  <c r="S406" i="15"/>
  <c r="S407" i="15"/>
  <c r="S408" i="15"/>
  <c r="S409" i="15"/>
  <c r="S410" i="15"/>
  <c r="S411" i="15"/>
  <c r="S413" i="15"/>
  <c r="S414" i="15"/>
  <c r="S415" i="15"/>
  <c r="S416" i="15"/>
  <c r="S417" i="15"/>
  <c r="S418" i="15"/>
  <c r="S419" i="15"/>
  <c r="S420" i="15"/>
  <c r="S421" i="15"/>
  <c r="S422" i="15"/>
  <c r="S423" i="15"/>
  <c r="S424" i="15"/>
  <c r="S425" i="15"/>
  <c r="S426" i="15"/>
  <c r="S427" i="15"/>
  <c r="S428" i="15"/>
  <c r="S429" i="15"/>
  <c r="S430" i="15"/>
  <c r="S431" i="15"/>
  <c r="S432" i="15"/>
  <c r="S433" i="15"/>
  <c r="S434" i="15"/>
  <c r="S435" i="15"/>
  <c r="S436" i="15"/>
  <c r="S437" i="15"/>
  <c r="S438" i="15"/>
  <c r="S439" i="15"/>
  <c r="S440" i="15"/>
  <c r="S441" i="15"/>
  <c r="S442" i="15"/>
  <c r="S443" i="15"/>
  <c r="S444" i="15"/>
  <c r="S445" i="15"/>
  <c r="S446" i="15"/>
  <c r="S447" i="15"/>
  <c r="S448" i="15"/>
  <c r="S449" i="15"/>
  <c r="S450" i="15"/>
  <c r="S451" i="15"/>
  <c r="S453" i="15"/>
  <c r="S454" i="15"/>
  <c r="S455" i="15"/>
  <c r="S456" i="15"/>
  <c r="S457" i="15"/>
  <c r="S458" i="15"/>
  <c r="S460" i="15"/>
  <c r="S462" i="15"/>
  <c r="S463" i="15"/>
  <c r="S464" i="15"/>
  <c r="S465" i="15"/>
  <c r="S466" i="15"/>
  <c r="S467" i="15"/>
  <c r="S468" i="15"/>
  <c r="S469" i="15"/>
  <c r="S470" i="15"/>
  <c r="S471" i="15"/>
  <c r="S472" i="15"/>
  <c r="S473" i="15"/>
  <c r="S474" i="15"/>
  <c r="S475" i="15"/>
  <c r="S476" i="15"/>
  <c r="S477" i="15"/>
  <c r="S478" i="15"/>
  <c r="S479" i="15"/>
  <c r="S481" i="15"/>
  <c r="S482" i="15"/>
  <c r="S483" i="15"/>
  <c r="S484" i="15"/>
  <c r="S485" i="15"/>
  <c r="S486" i="15"/>
  <c r="S487" i="15"/>
  <c r="S488" i="15"/>
  <c r="V488" i="15" s="1"/>
  <c r="S489" i="15"/>
  <c r="S490" i="15"/>
  <c r="S491" i="15"/>
  <c r="S492" i="15"/>
  <c r="V492" i="15" s="1"/>
  <c r="S493" i="15"/>
  <c r="S494" i="15"/>
  <c r="S495" i="15"/>
  <c r="S496" i="15"/>
  <c r="V496" i="15" s="1"/>
  <c r="S497" i="15"/>
  <c r="S498" i="15"/>
  <c r="S499" i="15"/>
  <c r="S500" i="15"/>
  <c r="V500" i="15" s="1"/>
  <c r="S501" i="15"/>
  <c r="S502" i="15"/>
  <c r="S503" i="15"/>
  <c r="S504" i="15"/>
  <c r="V504" i="15" s="1"/>
  <c r="S505" i="15"/>
  <c r="S506" i="15"/>
  <c r="S507" i="15"/>
  <c r="S508" i="15"/>
  <c r="V508" i="15" s="1"/>
  <c r="S510" i="15"/>
  <c r="S511" i="15"/>
  <c r="S512" i="15"/>
  <c r="S513" i="15"/>
  <c r="V513" i="15" s="1"/>
  <c r="S517" i="15"/>
  <c r="S518" i="15"/>
  <c r="S519" i="15"/>
  <c r="S520" i="15"/>
  <c r="V520" i="15" s="1"/>
  <c r="S522" i="15"/>
  <c r="S523" i="15"/>
  <c r="S524" i="15"/>
  <c r="S525" i="15"/>
  <c r="V525" i="15" s="1"/>
  <c r="S526" i="15"/>
  <c r="S527" i="15"/>
  <c r="S528" i="15"/>
  <c r="S529" i="15"/>
  <c r="V529" i="15" s="1"/>
  <c r="S530" i="15"/>
  <c r="S531" i="15"/>
  <c r="S532" i="15"/>
  <c r="S533" i="15"/>
  <c r="V533" i="15" s="1"/>
  <c r="S534" i="15"/>
  <c r="S535" i="15"/>
  <c r="S536" i="15"/>
  <c r="S537" i="15"/>
  <c r="V537" i="15" s="1"/>
  <c r="S538" i="15"/>
  <c r="S539" i="15"/>
  <c r="S540" i="15"/>
  <c r="S541" i="15"/>
  <c r="V541" i="15" s="1"/>
  <c r="S542" i="15"/>
  <c r="S543" i="15"/>
  <c r="S544" i="15"/>
  <c r="S545" i="15"/>
  <c r="V545" i="15" s="1"/>
  <c r="S546" i="15"/>
  <c r="S547" i="15"/>
  <c r="S548" i="15"/>
  <c r="S549" i="15"/>
  <c r="V549" i="15" s="1"/>
  <c r="S550" i="15"/>
  <c r="S551" i="15"/>
  <c r="S552" i="15"/>
  <c r="S553" i="15"/>
  <c r="V553" i="15" s="1"/>
  <c r="S554" i="15"/>
  <c r="S555" i="15"/>
  <c r="S556" i="15"/>
  <c r="S557" i="15"/>
  <c r="V557" i="15" s="1"/>
  <c r="S558" i="15"/>
  <c r="S559" i="15"/>
  <c r="S560" i="15"/>
  <c r="S561" i="15"/>
  <c r="V561" i="15" s="1"/>
  <c r="S562" i="15"/>
  <c r="S563" i="15"/>
  <c r="S564" i="15"/>
  <c r="S565" i="15"/>
  <c r="V565" i="15" s="1"/>
  <c r="S566" i="15"/>
  <c r="S568" i="15"/>
  <c r="S569" i="15"/>
  <c r="S570" i="15"/>
  <c r="V570" i="15" s="1"/>
  <c r="S571" i="15"/>
  <c r="S572" i="15"/>
  <c r="S573" i="15"/>
  <c r="S574" i="15"/>
  <c r="V574" i="15" s="1"/>
  <c r="S575" i="15"/>
  <c r="S576" i="15"/>
  <c r="S577" i="15"/>
  <c r="S578" i="15"/>
  <c r="V578" i="15" s="1"/>
  <c r="S579" i="15"/>
  <c r="S580" i="15"/>
  <c r="S581" i="15"/>
  <c r="S582" i="15"/>
  <c r="V582" i="15" s="1"/>
  <c r="S583" i="15"/>
  <c r="S584" i="15"/>
  <c r="S585" i="15"/>
  <c r="S586" i="15"/>
  <c r="V586" i="15" s="1"/>
  <c r="S587" i="15"/>
  <c r="S588" i="15"/>
  <c r="S589" i="15"/>
  <c r="S590" i="15"/>
  <c r="V590" i="15" s="1"/>
  <c r="S591" i="15"/>
  <c r="S592" i="15"/>
  <c r="S593" i="15"/>
  <c r="S595" i="15"/>
  <c r="V595" i="15" s="1"/>
  <c r="S596" i="15"/>
  <c r="S597" i="15"/>
  <c r="S598" i="15"/>
  <c r="S600" i="15"/>
  <c r="V600" i="15" s="1"/>
  <c r="S601" i="15"/>
  <c r="S602" i="15"/>
  <c r="S603" i="15"/>
  <c r="S605" i="15"/>
  <c r="V605" i="15" s="1"/>
  <c r="S606" i="15"/>
  <c r="S607" i="15"/>
  <c r="S608" i="15"/>
  <c r="S609" i="15"/>
  <c r="V609" i="15" s="1"/>
  <c r="S610" i="15"/>
  <c r="S611" i="15"/>
  <c r="S612" i="15"/>
  <c r="S613" i="15"/>
  <c r="V613" i="15" s="1"/>
  <c r="S614" i="15"/>
  <c r="S615" i="15"/>
  <c r="S616" i="15"/>
  <c r="S617" i="15"/>
  <c r="V617" i="15" s="1"/>
  <c r="S618" i="15"/>
  <c r="S619" i="15"/>
  <c r="S620" i="15"/>
  <c r="S621" i="15"/>
  <c r="V621" i="15" s="1"/>
  <c r="S622" i="15"/>
  <c r="S623" i="15"/>
  <c r="S624" i="15"/>
  <c r="S625" i="15"/>
  <c r="V625" i="15" s="1"/>
  <c r="S626" i="15"/>
  <c r="S627" i="15"/>
  <c r="S628" i="15"/>
  <c r="S629" i="15"/>
  <c r="V629" i="15" s="1"/>
  <c r="S630" i="15"/>
  <c r="S631" i="15"/>
  <c r="S632" i="15"/>
  <c r="S633" i="15"/>
  <c r="V633" i="15" s="1"/>
  <c r="S634" i="15"/>
  <c r="S635" i="15"/>
  <c r="S636" i="15"/>
  <c r="S637" i="15"/>
  <c r="V637" i="15" s="1"/>
  <c r="S638" i="15"/>
  <c r="S639" i="15"/>
  <c r="S640" i="15"/>
  <c r="S641" i="15"/>
  <c r="V641" i="15" s="1"/>
  <c r="S642" i="15"/>
  <c r="S643" i="15"/>
  <c r="S644" i="15"/>
  <c r="S645" i="15"/>
  <c r="V645" i="15" s="1"/>
  <c r="S646" i="15"/>
  <c r="S647" i="15"/>
  <c r="S648" i="15"/>
  <c r="S649" i="15"/>
  <c r="V649" i="15" s="1"/>
  <c r="S650" i="15"/>
  <c r="S651" i="15"/>
  <c r="S652" i="15"/>
  <c r="S653" i="15"/>
  <c r="V653" i="15" s="1"/>
  <c r="S654" i="15"/>
  <c r="S655" i="15"/>
  <c r="S656" i="15"/>
  <c r="S657" i="15"/>
  <c r="V657" i="15" s="1"/>
  <c r="S658" i="15"/>
  <c r="S659" i="15"/>
  <c r="S660" i="15"/>
  <c r="S661" i="15"/>
  <c r="V661" i="15" s="1"/>
  <c r="S662" i="15"/>
  <c r="S663" i="15"/>
  <c r="S664" i="15"/>
  <c r="S665" i="15"/>
  <c r="V665" i="15" s="1"/>
  <c r="S666" i="15"/>
  <c r="S667" i="15"/>
  <c r="S668" i="15"/>
  <c r="S669" i="15"/>
  <c r="V669" i="15" s="1"/>
  <c r="S670" i="15"/>
  <c r="S671" i="15"/>
  <c r="S672" i="15"/>
  <c r="S673" i="15"/>
  <c r="V673" i="15" s="1"/>
  <c r="S675" i="15"/>
  <c r="S676" i="15"/>
  <c r="S677" i="15"/>
  <c r="S678" i="15"/>
  <c r="V678" i="15" s="1"/>
  <c r="S679" i="15"/>
  <c r="S680" i="15"/>
  <c r="S681" i="15"/>
  <c r="S682" i="15"/>
  <c r="V682" i="15" s="1"/>
  <c r="S683" i="15"/>
  <c r="S684" i="15"/>
  <c r="S685" i="15"/>
  <c r="S686" i="15"/>
  <c r="V686" i="15" s="1"/>
  <c r="S687" i="15"/>
  <c r="S688" i="15"/>
  <c r="S689" i="15"/>
  <c r="S690" i="15"/>
  <c r="V690" i="15" s="1"/>
  <c r="S691" i="15"/>
  <c r="S692" i="15"/>
  <c r="S693" i="15"/>
  <c r="S694" i="15"/>
  <c r="V694" i="15" s="1"/>
  <c r="S695" i="15"/>
  <c r="S696" i="15"/>
  <c r="S697" i="15"/>
  <c r="S698" i="15"/>
  <c r="V698" i="15" s="1"/>
  <c r="S699" i="15"/>
  <c r="S701" i="15"/>
  <c r="S702" i="15"/>
  <c r="S703" i="15"/>
  <c r="V703" i="15" s="1"/>
  <c r="S704" i="15"/>
  <c r="S705" i="15"/>
  <c r="S706" i="15"/>
  <c r="S707" i="15"/>
  <c r="V707" i="15" s="1"/>
  <c r="S708" i="15"/>
  <c r="S709" i="15"/>
  <c r="S710" i="15"/>
  <c r="S711" i="15"/>
  <c r="V711" i="15" s="1"/>
  <c r="S712" i="15"/>
  <c r="S713" i="15"/>
  <c r="S714" i="15"/>
  <c r="S715" i="15"/>
  <c r="V715" i="15" s="1"/>
  <c r="S716" i="15"/>
  <c r="S717" i="15"/>
  <c r="S718" i="15"/>
  <c r="S719" i="15"/>
  <c r="V719" i="15" s="1"/>
  <c r="S720" i="15"/>
  <c r="S721" i="15"/>
  <c r="S722" i="15"/>
  <c r="S723" i="15"/>
  <c r="V723" i="15" s="1"/>
  <c r="S724" i="15"/>
  <c r="S725" i="15"/>
  <c r="S726" i="15"/>
  <c r="S727" i="15"/>
  <c r="V727" i="15" s="1"/>
  <c r="S728" i="15"/>
  <c r="S729" i="15"/>
  <c r="S730" i="15"/>
  <c r="S731" i="15"/>
  <c r="V731" i="15" s="1"/>
  <c r="S732" i="15"/>
  <c r="S733" i="15"/>
  <c r="S734" i="15"/>
  <c r="S735" i="15"/>
  <c r="V735" i="15" s="1"/>
  <c r="S736" i="15"/>
  <c r="S737" i="15"/>
  <c r="S738" i="15"/>
  <c r="S739" i="15"/>
  <c r="V739" i="15" s="1"/>
  <c r="S740" i="15"/>
  <c r="S741" i="15"/>
  <c r="S742" i="15"/>
  <c r="S743" i="15"/>
  <c r="V743" i="15" s="1"/>
  <c r="S744" i="15"/>
  <c r="S745" i="15"/>
  <c r="S746" i="15"/>
  <c r="S747" i="15"/>
  <c r="V747" i="15" s="1"/>
  <c r="S748" i="15"/>
  <c r="S749" i="15"/>
  <c r="S750" i="15"/>
  <c r="S751" i="15"/>
  <c r="V751" i="15" s="1"/>
  <c r="S752" i="15"/>
  <c r="S753" i="15"/>
  <c r="S754" i="15"/>
  <c r="S755" i="15"/>
  <c r="V755" i="15" s="1"/>
  <c r="S756" i="15"/>
  <c r="S757" i="15"/>
  <c r="S758" i="15"/>
  <c r="S759" i="15"/>
  <c r="V759" i="15" s="1"/>
  <c r="S760" i="15"/>
  <c r="S761" i="15"/>
  <c r="S762" i="15"/>
  <c r="S763" i="15"/>
  <c r="V763" i="15" s="1"/>
  <c r="S764" i="15"/>
  <c r="S765" i="15"/>
  <c r="S766" i="15"/>
  <c r="S767" i="15"/>
  <c r="V767" i="15" s="1"/>
  <c r="S768" i="15"/>
  <c r="S769" i="15"/>
  <c r="S770" i="15"/>
  <c r="S771" i="15"/>
  <c r="V771" i="15" s="1"/>
  <c r="S772" i="15"/>
  <c r="S773" i="15"/>
  <c r="S774" i="15"/>
  <c r="S775" i="15"/>
  <c r="V775" i="15" s="1"/>
  <c r="S776" i="15"/>
  <c r="S777" i="15"/>
  <c r="S778" i="15"/>
  <c r="S779" i="15"/>
  <c r="V779" i="15" s="1"/>
  <c r="S780" i="15"/>
  <c r="S781" i="15"/>
  <c r="S782" i="15"/>
  <c r="S783" i="15"/>
  <c r="V783" i="15" s="1"/>
  <c r="S784" i="15"/>
  <c r="S785" i="15"/>
  <c r="S786" i="15"/>
  <c r="S787" i="15"/>
  <c r="V787" i="15" s="1"/>
  <c r="S788" i="15"/>
  <c r="S789" i="15"/>
  <c r="S790" i="15"/>
  <c r="S791" i="15"/>
  <c r="V791" i="15" s="1"/>
  <c r="S792" i="15"/>
  <c r="S793" i="15"/>
  <c r="S794" i="15"/>
  <c r="S795" i="15"/>
  <c r="V795" i="15" s="1"/>
  <c r="S796" i="15"/>
  <c r="S797" i="15"/>
  <c r="S798" i="15"/>
  <c r="S799" i="15"/>
  <c r="V799" i="15" s="1"/>
  <c r="S800" i="15"/>
  <c r="S801" i="15"/>
  <c r="S802" i="15"/>
  <c r="S803" i="15"/>
  <c r="V803" i="15" s="1"/>
  <c r="S804" i="15"/>
  <c r="S805" i="15"/>
  <c r="S806" i="15"/>
  <c r="S807" i="15"/>
  <c r="V807" i="15" s="1"/>
  <c r="S808" i="15"/>
  <c r="S809" i="15"/>
  <c r="S810" i="15"/>
  <c r="S811" i="15"/>
  <c r="V811" i="15" s="1"/>
  <c r="S812" i="15"/>
  <c r="S813" i="15"/>
  <c r="S814" i="15"/>
  <c r="S815" i="15"/>
  <c r="V815" i="15" s="1"/>
  <c r="S816" i="15"/>
  <c r="S817" i="15"/>
  <c r="S818" i="15"/>
  <c r="S819" i="15"/>
  <c r="V819" i="15" s="1"/>
  <c r="S820" i="15"/>
  <c r="S821" i="15"/>
  <c r="S822" i="15"/>
  <c r="S823" i="15"/>
  <c r="V823" i="15" s="1"/>
  <c r="S824" i="15"/>
  <c r="S825" i="15"/>
  <c r="S826" i="15"/>
  <c r="S827" i="15"/>
  <c r="V827" i="15" s="1"/>
  <c r="S828" i="15"/>
  <c r="S829" i="15"/>
  <c r="S830" i="15"/>
  <c r="S831" i="15"/>
  <c r="V831" i="15" s="1"/>
  <c r="S832" i="15"/>
  <c r="S833" i="15"/>
  <c r="S834" i="15"/>
  <c r="S835" i="15"/>
  <c r="V835" i="15" s="1"/>
  <c r="S836" i="15"/>
  <c r="S837" i="15"/>
  <c r="S838" i="15"/>
  <c r="S839" i="15"/>
  <c r="V839" i="15" s="1"/>
  <c r="S840" i="15"/>
  <c r="S841" i="15"/>
  <c r="S842" i="15"/>
  <c r="S843" i="15"/>
  <c r="V843" i="15" s="1"/>
  <c r="S844" i="15"/>
  <c r="S845" i="15"/>
  <c r="S846" i="15"/>
  <c r="S847" i="15"/>
  <c r="V847" i="15" s="1"/>
  <c r="S848" i="15"/>
  <c r="S849" i="15"/>
  <c r="S850" i="15"/>
  <c r="S851" i="15"/>
  <c r="V851" i="15" s="1"/>
  <c r="S852" i="15"/>
  <c r="S853" i="15"/>
  <c r="S854" i="15"/>
  <c r="S855" i="15"/>
  <c r="V855" i="15" s="1"/>
  <c r="S856" i="15"/>
  <c r="S857" i="15"/>
  <c r="S858" i="15"/>
  <c r="S860" i="15"/>
  <c r="V860" i="15" s="1"/>
  <c r="S861" i="15"/>
  <c r="S862" i="15"/>
  <c r="S863" i="15"/>
  <c r="S864" i="15"/>
  <c r="V864" i="15" s="1"/>
  <c r="S866" i="15"/>
  <c r="S867" i="15"/>
  <c r="S868" i="15"/>
  <c r="S869" i="15"/>
  <c r="V869" i="15" s="1"/>
  <c r="S870" i="15"/>
  <c r="S871" i="15"/>
  <c r="S872" i="15"/>
  <c r="S874" i="15"/>
  <c r="V874" i="15" s="1"/>
  <c r="S875" i="15"/>
  <c r="S876" i="15"/>
  <c r="S877" i="15"/>
  <c r="S878" i="15"/>
  <c r="V878" i="15" s="1"/>
  <c r="S879" i="15"/>
  <c r="S880" i="15"/>
  <c r="S881" i="15"/>
  <c r="S882" i="15"/>
  <c r="V882" i="15" s="1"/>
  <c r="S883" i="15"/>
  <c r="S884" i="15"/>
  <c r="S885" i="15"/>
  <c r="S887" i="15"/>
  <c r="V887" i="15" s="1"/>
  <c r="S888" i="15"/>
  <c r="S889" i="15"/>
  <c r="S890" i="15"/>
  <c r="S891" i="15"/>
  <c r="V891" i="15" s="1"/>
  <c r="S892" i="15"/>
  <c r="S893" i="15"/>
  <c r="S895" i="15"/>
  <c r="S896" i="15"/>
  <c r="V896" i="15" s="1"/>
  <c r="S897" i="15"/>
  <c r="S898" i="15"/>
  <c r="S899" i="15"/>
  <c r="S900" i="15"/>
  <c r="V900" i="15" s="1"/>
  <c r="S901" i="15"/>
  <c r="S902" i="15"/>
  <c r="S903" i="15"/>
  <c r="S904" i="15"/>
  <c r="V904" i="15" s="1"/>
  <c r="S905" i="15"/>
  <c r="S906" i="15"/>
  <c r="S907" i="15"/>
  <c r="S908" i="15"/>
  <c r="V908" i="15" s="1"/>
  <c r="S909" i="15"/>
  <c r="S910" i="15"/>
  <c r="S911" i="15"/>
  <c r="S913" i="15"/>
  <c r="V913" i="15" s="1"/>
  <c r="S914" i="15"/>
  <c r="S915" i="15"/>
  <c r="S916" i="15"/>
  <c r="S917" i="15"/>
  <c r="V917" i="15" s="1"/>
  <c r="S918" i="15"/>
  <c r="S919" i="15"/>
  <c r="S920" i="15"/>
  <c r="S921" i="15"/>
  <c r="V921" i="15" s="1"/>
  <c r="S922" i="15"/>
  <c r="S923" i="15"/>
  <c r="S924" i="15"/>
  <c r="S925" i="15"/>
  <c r="V925" i="15" s="1"/>
  <c r="S926" i="15"/>
  <c r="S927" i="15"/>
  <c r="S928" i="15"/>
  <c r="S929" i="15"/>
  <c r="V929" i="15" s="1"/>
  <c r="S930" i="15"/>
  <c r="S931" i="15"/>
  <c r="S932" i="15"/>
  <c r="S933" i="15"/>
  <c r="V933" i="15" s="1"/>
  <c r="S934" i="15"/>
  <c r="S936" i="15"/>
  <c r="S937" i="15"/>
  <c r="S938" i="15"/>
  <c r="V938" i="15" s="1"/>
  <c r="S939" i="15"/>
  <c r="S940" i="15"/>
  <c r="S941" i="15"/>
  <c r="S942" i="15"/>
  <c r="V942" i="15" s="1"/>
  <c r="S943" i="15"/>
  <c r="S944" i="15"/>
  <c r="S945" i="15"/>
  <c r="S946" i="15"/>
  <c r="V946" i="15" s="1"/>
  <c r="S947" i="15"/>
  <c r="S948" i="15"/>
  <c r="S949" i="15"/>
  <c r="S950" i="15"/>
  <c r="V950" i="15" s="1"/>
  <c r="S951" i="15"/>
  <c r="S952" i="15"/>
  <c r="S953" i="15"/>
  <c r="S954" i="15"/>
  <c r="V954" i="15" s="1"/>
  <c r="S955" i="15"/>
  <c r="S956" i="15"/>
  <c r="S957" i="15"/>
  <c r="S958" i="15"/>
  <c r="V958" i="15" s="1"/>
  <c r="S959" i="15"/>
  <c r="S960" i="15"/>
  <c r="S961" i="15"/>
  <c r="S962" i="15"/>
  <c r="V962" i="15" s="1"/>
  <c r="S963" i="15"/>
  <c r="S964" i="15"/>
  <c r="S965" i="15"/>
  <c r="S966" i="15"/>
  <c r="V966" i="15" s="1"/>
  <c r="S967" i="15"/>
  <c r="S968" i="15"/>
  <c r="S969" i="15"/>
  <c r="S971" i="15"/>
  <c r="V971" i="15" s="1"/>
  <c r="S972" i="15"/>
  <c r="S973" i="15"/>
  <c r="S974" i="15"/>
  <c r="S975" i="15"/>
  <c r="V975" i="15" s="1"/>
  <c r="S976" i="15"/>
  <c r="S978" i="15"/>
  <c r="S979" i="15"/>
  <c r="S980" i="15"/>
  <c r="V980" i="15" s="1"/>
  <c r="S981" i="15"/>
  <c r="S982" i="15"/>
  <c r="S983" i="15"/>
  <c r="S984" i="15"/>
  <c r="V984" i="15" s="1"/>
  <c r="S985" i="15"/>
  <c r="S986" i="15"/>
  <c r="S987" i="15"/>
  <c r="S988" i="15"/>
  <c r="V988" i="15" s="1"/>
  <c r="S989" i="15"/>
  <c r="S990" i="15"/>
  <c r="S991" i="15"/>
  <c r="S992" i="15"/>
  <c r="V992" i="15" s="1"/>
  <c r="S993" i="15"/>
  <c r="S994" i="15"/>
  <c r="S995" i="15"/>
  <c r="S996" i="15"/>
  <c r="V996" i="15" s="1"/>
  <c r="S997" i="15"/>
  <c r="S998" i="15"/>
  <c r="S999" i="15"/>
  <c r="S1000" i="15"/>
  <c r="V1000" i="15" s="1"/>
  <c r="S1001" i="15"/>
  <c r="S1002" i="15"/>
  <c r="S1004" i="15"/>
  <c r="S1005" i="15"/>
  <c r="V1005" i="15" s="1"/>
  <c r="S1006" i="15"/>
  <c r="S1007" i="15"/>
  <c r="S1008" i="15"/>
  <c r="S1009" i="15"/>
  <c r="V1009" i="15" s="1"/>
  <c r="S1010" i="15"/>
  <c r="S1011" i="15"/>
  <c r="S1012" i="15"/>
  <c r="S1013" i="15"/>
  <c r="V1013" i="15" s="1"/>
  <c r="S1014" i="15"/>
  <c r="S1015" i="15"/>
  <c r="S1016" i="15"/>
  <c r="S1017" i="15"/>
  <c r="V1017" i="15" s="1"/>
  <c r="S1018" i="15"/>
  <c r="S1019" i="15"/>
  <c r="S1020" i="15"/>
  <c r="S1021" i="15"/>
  <c r="V1021" i="15" s="1"/>
  <c r="S1022" i="15"/>
  <c r="S1023" i="15"/>
  <c r="S1024" i="15"/>
  <c r="S1025" i="15"/>
  <c r="V1025" i="15" s="1"/>
  <c r="S1026" i="15"/>
  <c r="S1027" i="15"/>
  <c r="S1028" i="15"/>
  <c r="S1029" i="15"/>
  <c r="V1029" i="15" s="1"/>
  <c r="S1030" i="15"/>
  <c r="S1031" i="15"/>
  <c r="S1032" i="15"/>
  <c r="S1033" i="15"/>
  <c r="V1033" i="15" s="1"/>
  <c r="S1034" i="15"/>
  <c r="S1035" i="15"/>
  <c r="S1036" i="15"/>
  <c r="S1037" i="15"/>
  <c r="V1037" i="15" s="1"/>
  <c r="S1038" i="15"/>
  <c r="S1039" i="15"/>
  <c r="S1040" i="15"/>
  <c r="S1041" i="15"/>
  <c r="V1041" i="15" s="1"/>
  <c r="S1042" i="15"/>
  <c r="S1043" i="15"/>
  <c r="S1044" i="15"/>
  <c r="S1045" i="15"/>
  <c r="V1045" i="15" s="1"/>
  <c r="S1046" i="15"/>
  <c r="S1047" i="15"/>
  <c r="S1048" i="15"/>
  <c r="S1049" i="15"/>
  <c r="V1049" i="15" s="1"/>
  <c r="S1050" i="15"/>
  <c r="S1051" i="15"/>
  <c r="S1052" i="15"/>
  <c r="S1053" i="15"/>
  <c r="V1053" i="15" s="1"/>
  <c r="S1054" i="15"/>
  <c r="S1055" i="15"/>
  <c r="S1056" i="15"/>
  <c r="S1057" i="15"/>
  <c r="V1057" i="15" s="1"/>
  <c r="S1058" i="15"/>
  <c r="S1059" i="15"/>
  <c r="S1060" i="15"/>
  <c r="S1061" i="15"/>
  <c r="V1061" i="15" s="1"/>
  <c r="S1062" i="15"/>
  <c r="S1063" i="15"/>
  <c r="S1064" i="15"/>
  <c r="S1065" i="15"/>
  <c r="V1065" i="15" s="1"/>
  <c r="S1066" i="15"/>
  <c r="S1067" i="15"/>
  <c r="S1068" i="15"/>
  <c r="S1069" i="15"/>
  <c r="V1069" i="15" s="1"/>
  <c r="S1070" i="15"/>
  <c r="S1071" i="15"/>
  <c r="T30" i="15"/>
  <c r="S30" i="15"/>
  <c r="V30" i="15" s="1"/>
  <c r="V484" i="15" l="1"/>
  <c r="V475" i="15"/>
  <c r="V471" i="15"/>
  <c r="V463" i="15"/>
  <c r="V457" i="15"/>
  <c r="V453" i="15"/>
  <c r="V444" i="15"/>
  <c r="V440" i="15"/>
  <c r="V432" i="15"/>
  <c r="V428" i="15"/>
  <c r="V420" i="15"/>
  <c r="V416" i="15"/>
  <c r="V411" i="15"/>
  <c r="V403" i="15"/>
  <c r="V398" i="15"/>
  <c r="V394" i="15"/>
  <c r="V385" i="15"/>
  <c r="V377" i="15"/>
  <c r="V373" i="15"/>
  <c r="V369" i="15"/>
  <c r="V360" i="15"/>
  <c r="V356" i="15"/>
  <c r="V351" i="15"/>
  <c r="V343" i="15"/>
  <c r="V338" i="15"/>
  <c r="V330" i="15"/>
  <c r="V326" i="15"/>
  <c r="V318" i="15"/>
  <c r="V314" i="15"/>
  <c r="V306" i="15"/>
  <c r="V302" i="15"/>
  <c r="V298" i="15"/>
  <c r="V290" i="15"/>
  <c r="V282" i="15"/>
  <c r="V278" i="15"/>
  <c r="V270" i="15"/>
  <c r="V262" i="15"/>
  <c r="V258" i="15"/>
  <c r="V250" i="15"/>
  <c r="V246" i="15"/>
  <c r="V242" i="15"/>
  <c r="V233" i="15"/>
  <c r="V229" i="15"/>
  <c r="V221" i="15"/>
  <c r="V217" i="15"/>
  <c r="V208" i="15"/>
  <c r="V204" i="15"/>
  <c r="V200" i="15"/>
  <c r="V196" i="15"/>
  <c r="V188" i="15"/>
  <c r="V180" i="15"/>
  <c r="V176" i="15"/>
  <c r="V165" i="15"/>
  <c r="V161" i="15"/>
  <c r="V152" i="15"/>
  <c r="V148" i="15"/>
  <c r="V144" i="15"/>
  <c r="V136" i="15"/>
  <c r="V132" i="15"/>
  <c r="V124" i="15"/>
  <c r="V120" i="15"/>
  <c r="V112" i="15"/>
  <c r="V108" i="15"/>
  <c r="V104" i="15"/>
  <c r="V96" i="15"/>
  <c r="V88" i="15"/>
  <c r="V84" i="15"/>
  <c r="V80" i="15"/>
  <c r="V72" i="15"/>
  <c r="V68" i="15"/>
  <c r="V59" i="15"/>
  <c r="V47" i="15"/>
  <c r="V38" i="15"/>
  <c r="V34" i="15"/>
  <c r="V25" i="15"/>
  <c r="V21" i="15"/>
  <c r="V17" i="15"/>
  <c r="V9" i="15"/>
  <c r="V970" i="15"/>
  <c r="V886" i="15"/>
  <c r="V700" i="15"/>
  <c r="V515" i="15"/>
  <c r="V461" i="15"/>
  <c r="V341" i="15"/>
  <c r="V39" i="15"/>
  <c r="V479" i="15"/>
  <c r="V467" i="15"/>
  <c r="V448" i="15"/>
  <c r="V436" i="15"/>
  <c r="V424" i="15"/>
  <c r="V407" i="15"/>
  <c r="V390" i="15"/>
  <c r="V381" i="15"/>
  <c r="V365" i="15"/>
  <c r="V347" i="15"/>
  <c r="V334" i="15"/>
  <c r="V322" i="15"/>
  <c r="V310" i="15"/>
  <c r="V294" i="15"/>
  <c r="V286" i="15"/>
  <c r="V274" i="15"/>
  <c r="V266" i="15"/>
  <c r="V254" i="15"/>
  <c r="V237" i="15"/>
  <c r="V225" i="15"/>
  <c r="V213" i="15"/>
  <c r="V192" i="15"/>
  <c r="V184" i="15"/>
  <c r="V172" i="15"/>
  <c r="V157" i="15"/>
  <c r="V140" i="15"/>
  <c r="V128" i="15"/>
  <c r="V116" i="15"/>
  <c r="V100" i="15"/>
  <c r="V92" i="15"/>
  <c r="V76" i="15"/>
  <c r="V63" i="15"/>
  <c r="V55" i="15"/>
  <c r="V51" i="15"/>
  <c r="V43" i="15"/>
  <c r="V29" i="15"/>
  <c r="V13" i="15"/>
  <c r="V5" i="15"/>
  <c r="V594" i="15"/>
  <c r="V402" i="15"/>
  <c r="V168" i="15"/>
  <c r="V1064" i="15"/>
  <c r="V1052" i="15"/>
  <c r="V1040" i="15"/>
  <c r="V1024" i="15"/>
  <c r="V1012" i="15"/>
  <c r="V995" i="15"/>
  <c r="V979" i="15"/>
  <c r="V965" i="15"/>
  <c r="V949" i="15"/>
  <c r="V937" i="15"/>
  <c r="V924" i="15"/>
  <c r="V907" i="15"/>
  <c r="V895" i="15"/>
  <c r="V885" i="15"/>
  <c r="V872" i="15"/>
  <c r="V854" i="15"/>
  <c r="V842" i="15"/>
  <c r="V826" i="15"/>
  <c r="V810" i="15"/>
  <c r="V798" i="15"/>
  <c r="V790" i="15"/>
  <c r="V774" i="15"/>
  <c r="V758" i="15"/>
  <c r="V742" i="15"/>
  <c r="V730" i="15"/>
  <c r="V718" i="15"/>
  <c r="V702" i="15"/>
  <c r="V693" i="15"/>
  <c r="V689" i="15"/>
  <c r="V672" i="15"/>
  <c r="V656" i="15"/>
  <c r="V648" i="15"/>
  <c r="V640" i="15"/>
  <c r="V624" i="15"/>
  <c r="V612" i="15"/>
  <c r="V593" i="15"/>
  <c r="V577" i="15"/>
  <c r="V560" i="15"/>
  <c r="V544" i="15"/>
  <c r="V528" i="15"/>
  <c r="V512" i="15"/>
  <c r="V495" i="15"/>
  <c r="V483" i="15"/>
  <c r="V470" i="15"/>
  <c r="V451" i="15"/>
  <c r="V435" i="15"/>
  <c r="V423" i="15"/>
  <c r="V406" i="15"/>
  <c r="V389" i="15"/>
  <c r="V372" i="15"/>
  <c r="V354" i="15"/>
  <c r="V342" i="15"/>
  <c r="V325" i="15"/>
  <c r="V317" i="15"/>
  <c r="V309" i="15"/>
  <c r="V293" i="15"/>
  <c r="V277" i="15"/>
  <c r="V261" i="15"/>
  <c r="V232" i="15"/>
  <c r="V160" i="15"/>
  <c r="V1068" i="15"/>
  <c r="V1060" i="15"/>
  <c r="V1056" i="15"/>
  <c r="V1048" i="15"/>
  <c r="V1044" i="15"/>
  <c r="V1036" i="15"/>
  <c r="V1032" i="15"/>
  <c r="V1028" i="15"/>
  <c r="V1020" i="15"/>
  <c r="V1016" i="15"/>
  <c r="V1008" i="15"/>
  <c r="V1004" i="15"/>
  <c r="V999" i="15"/>
  <c r="V991" i="15"/>
  <c r="V987" i="15"/>
  <c r="V983" i="15"/>
  <c r="V974" i="15"/>
  <c r="V969" i="15"/>
  <c r="V961" i="15"/>
  <c r="V957" i="15"/>
  <c r="V953" i="15"/>
  <c r="V945" i="15"/>
  <c r="V941" i="15"/>
  <c r="V932" i="15"/>
  <c r="V928" i="15"/>
  <c r="V920" i="15"/>
  <c r="V916" i="15"/>
  <c r="V911" i="15"/>
  <c r="V903" i="15"/>
  <c r="V899" i="15"/>
  <c r="V890" i="15"/>
  <c r="V881" i="15"/>
  <c r="V877" i="15"/>
  <c r="V868" i="15"/>
  <c r="V863" i="15"/>
  <c r="V858" i="15"/>
  <c r="V850" i="15"/>
  <c r="V846" i="15"/>
  <c r="V838" i="15"/>
  <c r="V834" i="15"/>
  <c r="V830" i="15"/>
  <c r="V822" i="15"/>
  <c r="V818" i="15"/>
  <c r="V814" i="15"/>
  <c r="V806" i="15"/>
  <c r="V802" i="15"/>
  <c r="V794" i="15"/>
  <c r="V786" i="15"/>
  <c r="V782" i="15"/>
  <c r="V778" i="15"/>
  <c r="V770" i="15"/>
  <c r="V766" i="15"/>
  <c r="V762" i="15"/>
  <c r="V754" i="15"/>
  <c r="V750" i="15"/>
  <c r="V746" i="15"/>
  <c r="V738" i="15"/>
  <c r="V734" i="15"/>
  <c r="V726" i="15"/>
  <c r="V722" i="15"/>
  <c r="V714" i="15"/>
  <c r="V710" i="15"/>
  <c r="V706" i="15"/>
  <c r="V697" i="15"/>
  <c r="V685" i="15"/>
  <c r="V681" i="15"/>
  <c r="V677" i="15"/>
  <c r="V668" i="15"/>
  <c r="V664" i="15"/>
  <c r="V660" i="15"/>
  <c r="V652" i="15"/>
  <c r="V644" i="15"/>
  <c r="V636" i="15"/>
  <c r="V632" i="15"/>
  <c r="V628" i="15"/>
  <c r="V620" i="15"/>
  <c r="V616" i="15"/>
  <c r="V608" i="15"/>
  <c r="V603" i="15"/>
  <c r="V598" i="15"/>
  <c r="V589" i="15"/>
  <c r="V585" i="15"/>
  <c r="V581" i="15"/>
  <c r="V573" i="15"/>
  <c r="V569" i="15"/>
  <c r="V564" i="15"/>
  <c r="V556" i="15"/>
  <c r="V552" i="15"/>
  <c r="V548" i="15"/>
  <c r="V540" i="15"/>
  <c r="V536" i="15"/>
  <c r="V532" i="15"/>
  <c r="V524" i="15"/>
  <c r="V519" i="15"/>
  <c r="V507" i="15"/>
  <c r="V503" i="15"/>
  <c r="V499" i="15"/>
  <c r="V491" i="15"/>
  <c r="V487" i="15"/>
  <c r="V478" i="15"/>
  <c r="V474" i="15"/>
  <c r="V466" i="15"/>
  <c r="V462" i="15"/>
  <c r="V456" i="15"/>
  <c r="V447" i="15"/>
  <c r="V443" i="15"/>
  <c r="V439" i="15"/>
  <c r="V431" i="15"/>
  <c r="V427" i="15"/>
  <c r="V419" i="15"/>
  <c r="V415" i="15"/>
  <c r="V410" i="15"/>
  <c r="V401" i="15"/>
  <c r="V397" i="15"/>
  <c r="V393" i="15"/>
  <c r="V384" i="15"/>
  <c r="V380" i="15"/>
  <c r="V376" i="15"/>
  <c r="V368" i="15"/>
  <c r="V363" i="15"/>
  <c r="V359" i="15"/>
  <c r="V350" i="15"/>
  <c r="V346" i="15"/>
  <c r="V337" i="15"/>
  <c r="V333" i="15"/>
  <c r="V329" i="15"/>
  <c r="V321" i="15"/>
  <c r="V313" i="15"/>
  <c r="V305" i="15"/>
  <c r="V301" i="15"/>
  <c r="V297" i="15"/>
  <c r="V289" i="15"/>
  <c r="V285" i="15"/>
  <c r="V281" i="15"/>
  <c r="V273" i="15"/>
  <c r="V269" i="15"/>
  <c r="V265" i="15"/>
  <c r="V257" i="15"/>
  <c r="V253" i="15"/>
  <c r="V249" i="15"/>
  <c r="V245" i="15"/>
  <c r="V241" i="15"/>
  <c r="V236" i="15"/>
  <c r="V228" i="15"/>
  <c r="V224" i="15"/>
  <c r="V220" i="15"/>
  <c r="V216" i="15"/>
  <c r="V211" i="15"/>
  <c r="V207" i="15"/>
  <c r="V203" i="15"/>
  <c r="V199" i="15"/>
  <c r="V195" i="15"/>
  <c r="V191" i="15"/>
  <c r="V187" i="15"/>
  <c r="V183" i="15"/>
  <c r="V179" i="15"/>
  <c r="V175" i="15"/>
  <c r="V171" i="15"/>
  <c r="V164" i="15"/>
  <c r="V156" i="15"/>
  <c r="V151" i="15"/>
  <c r="V147" i="15"/>
  <c r="V143" i="15"/>
  <c r="V139" i="15"/>
  <c r="V135" i="15"/>
  <c r="V131" i="15"/>
  <c r="V127" i="15"/>
  <c r="V123" i="15"/>
  <c r="V119" i="15"/>
  <c r="V115" i="15"/>
  <c r="V111" i="15"/>
  <c r="V107" i="15"/>
  <c r="V103" i="15"/>
  <c r="V99" i="15"/>
  <c r="V95" i="15"/>
  <c r="V91" i="15"/>
  <c r="V87" i="15"/>
  <c r="V83" i="15"/>
  <c r="V79" i="15"/>
  <c r="V75" i="15"/>
  <c r="V71" i="15"/>
  <c r="V67" i="15"/>
  <c r="V62" i="15"/>
  <c r="V58" i="15"/>
  <c r="V54" i="15"/>
  <c r="V50" i="15"/>
  <c r="V46" i="15"/>
  <c r="V42" i="15"/>
  <c r="V37" i="15"/>
  <c r="V33" i="15"/>
  <c r="V28" i="15"/>
  <c r="V24" i="15"/>
  <c r="V20" i="15"/>
  <c r="V16" i="15"/>
  <c r="V12" i="15"/>
  <c r="V8" i="15"/>
  <c r="V4" i="15"/>
  <c r="V935" i="15"/>
  <c r="V873" i="15"/>
  <c r="V674" i="15"/>
  <c r="V567" i="15"/>
  <c r="V514" i="15"/>
  <c r="V459" i="15"/>
  <c r="V386" i="15"/>
  <c r="V238" i="15"/>
  <c r="V166" i="15"/>
  <c r="V1071" i="15"/>
  <c r="V1067" i="15"/>
  <c r="V1063" i="15"/>
  <c r="V1059" i="15"/>
  <c r="V1055" i="15"/>
  <c r="V1051" i="15"/>
  <c r="V1047" i="15"/>
  <c r="V1043" i="15"/>
  <c r="V1039" i="15"/>
  <c r="V1035" i="15"/>
  <c r="V1031" i="15"/>
  <c r="V1027" i="15"/>
  <c r="V1023" i="15"/>
  <c r="V1019" i="15"/>
  <c r="V1015" i="15"/>
  <c r="V1011" i="15"/>
  <c r="V1007" i="15"/>
  <c r="V1002" i="15"/>
  <c r="V998" i="15"/>
  <c r="V994" i="15"/>
  <c r="V990" i="15"/>
  <c r="V986" i="15"/>
  <c r="V982" i="15"/>
  <c r="V978" i="15"/>
  <c r="V973" i="15"/>
  <c r="V968" i="15"/>
  <c r="V964" i="15"/>
  <c r="V960" i="15"/>
  <c r="V956" i="15"/>
  <c r="V952" i="15"/>
  <c r="V948" i="15"/>
  <c r="V944" i="15"/>
  <c r="V940" i="15"/>
  <c r="V936" i="15"/>
  <c r="V931" i="15"/>
  <c r="V927" i="15"/>
  <c r="V923" i="15"/>
  <c r="V919" i="15"/>
  <c r="V915" i="15"/>
  <c r="V910" i="15"/>
  <c r="V906" i="15"/>
  <c r="V902" i="15"/>
  <c r="V898" i="15"/>
  <c r="V893" i="15"/>
  <c r="V889" i="15"/>
  <c r="V884" i="15"/>
  <c r="V880" i="15"/>
  <c r="V876" i="15"/>
  <c r="V871" i="15"/>
  <c r="V867" i="15"/>
  <c r="V862" i="15"/>
  <c r="V857" i="15"/>
  <c r="V853" i="15"/>
  <c r="V849" i="15"/>
  <c r="V845" i="15"/>
  <c r="V841" i="15"/>
  <c r="V837" i="15"/>
  <c r="V833" i="15"/>
  <c r="V829" i="15"/>
  <c r="V825" i="15"/>
  <c r="V821" i="15"/>
  <c r="V817" i="15"/>
  <c r="V813" i="15"/>
  <c r="V809" i="15"/>
  <c r="V805" i="15"/>
  <c r="V801" i="15"/>
  <c r="V797" i="15"/>
  <c r="V793" i="15"/>
  <c r="V789" i="15"/>
  <c r="V785" i="15"/>
  <c r="V781" i="15"/>
  <c r="V777" i="15"/>
  <c r="V773" i="15"/>
  <c r="V769" i="15"/>
  <c r="V765" i="15"/>
  <c r="V761" i="15"/>
  <c r="V757" i="15"/>
  <c r="V753" i="15"/>
  <c r="V749" i="15"/>
  <c r="V745" i="15"/>
  <c r="V741" i="15"/>
  <c r="V737" i="15"/>
  <c r="V733" i="15"/>
  <c r="V729" i="15"/>
  <c r="V725" i="15"/>
  <c r="V721" i="15"/>
  <c r="V717" i="15"/>
  <c r="V713" i="15"/>
  <c r="V709" i="15"/>
  <c r="V705" i="15"/>
  <c r="V701" i="15"/>
  <c r="V696" i="15"/>
  <c r="V692" i="15"/>
  <c r="V688" i="15"/>
  <c r="V684" i="15"/>
  <c r="V680" i="15"/>
  <c r="V676" i="15"/>
  <c r="V671" i="15"/>
  <c r="V667" i="15"/>
  <c r="V663" i="15"/>
  <c r="V659" i="15"/>
  <c r="V655" i="15"/>
  <c r="V651" i="15"/>
  <c r="V647" i="15"/>
  <c r="V643" i="15"/>
  <c r="V639" i="15"/>
  <c r="V635" i="15"/>
  <c r="V631" i="15"/>
  <c r="V627" i="15"/>
  <c r="V623" i="15"/>
  <c r="V619" i="15"/>
  <c r="V615" i="15"/>
  <c r="V611" i="15"/>
  <c r="V607" i="15"/>
  <c r="V602" i="15"/>
  <c r="V597" i="15"/>
  <c r="V592" i="15"/>
  <c r="V588" i="15"/>
  <c r="V584" i="15"/>
  <c r="V580" i="15"/>
  <c r="V576" i="15"/>
  <c r="V572" i="15"/>
  <c r="V568" i="15"/>
  <c r="V563" i="15"/>
  <c r="V559" i="15"/>
  <c r="V555" i="15"/>
  <c r="V551" i="15"/>
  <c r="V547" i="15"/>
  <c r="V543" i="15"/>
  <c r="V539" i="15"/>
  <c r="V535" i="15"/>
  <c r="V531" i="15"/>
  <c r="V527" i="15"/>
  <c r="V523" i="15"/>
  <c r="V518" i="15"/>
  <c r="V511" i="15"/>
  <c r="V506" i="15"/>
  <c r="V502" i="15"/>
  <c r="V498" i="15"/>
  <c r="V494" i="15"/>
  <c r="V490" i="15"/>
  <c r="V486" i="15"/>
  <c r="V482" i="15"/>
  <c r="V477" i="15"/>
  <c r="V473" i="15"/>
  <c r="V469" i="15"/>
  <c r="V465" i="15"/>
  <c r="V460" i="15"/>
  <c r="V455" i="15"/>
  <c r="V450" i="15"/>
  <c r="V446" i="15"/>
  <c r="V442" i="15"/>
  <c r="V438" i="15"/>
  <c r="V434" i="15"/>
  <c r="V430" i="15"/>
  <c r="V426" i="15"/>
  <c r="V422" i="15"/>
  <c r="V418" i="15"/>
  <c r="V414" i="15"/>
  <c r="V409" i="15"/>
  <c r="V405" i="15"/>
  <c r="V400" i="15"/>
  <c r="V396" i="15"/>
  <c r="V392" i="15"/>
  <c r="V388" i="15"/>
  <c r="V383" i="15"/>
  <c r="V379" i="15"/>
  <c r="V375" i="15"/>
  <c r="V371" i="15"/>
  <c r="V367" i="15"/>
  <c r="V362" i="15"/>
  <c r="V358" i="15"/>
  <c r="V353" i="15"/>
  <c r="V349" i="15"/>
  <c r="V345" i="15"/>
  <c r="V340" i="15"/>
  <c r="V336" i="15"/>
  <c r="V332" i="15"/>
  <c r="V328" i="15"/>
  <c r="V324" i="15"/>
  <c r="V320" i="15"/>
  <c r="V316" i="15"/>
  <c r="V312" i="15"/>
  <c r="V308" i="15"/>
  <c r="V304" i="15"/>
  <c r="V300" i="15"/>
  <c r="V296" i="15"/>
  <c r="V292" i="15"/>
  <c r="V288" i="15"/>
  <c r="V284" i="15"/>
  <c r="V280" i="15"/>
  <c r="V276" i="15"/>
  <c r="V272" i="15"/>
  <c r="V268" i="15"/>
  <c r="V264" i="15"/>
  <c r="V260" i="15"/>
  <c r="V256" i="15"/>
  <c r="V252" i="15"/>
  <c r="V248" i="15"/>
  <c r="V244" i="15"/>
  <c r="V240" i="15"/>
  <c r="V235" i="15"/>
  <c r="V231" i="15"/>
  <c r="V227" i="15"/>
  <c r="V223" i="15"/>
  <c r="V219" i="15"/>
  <c r="V215" i="15"/>
  <c r="V210" i="15"/>
  <c r="V206" i="15"/>
  <c r="V202" i="15"/>
  <c r="V198" i="15"/>
  <c r="V194" i="15"/>
  <c r="V190" i="15"/>
  <c r="V186" i="15"/>
  <c r="V182" i="15"/>
  <c r="V178" i="15"/>
  <c r="V174" i="15"/>
  <c r="V170" i="15"/>
  <c r="V163" i="15"/>
  <c r="V159" i="15"/>
  <c r="V154" i="15"/>
  <c r="V150" i="15"/>
  <c r="V146" i="15"/>
  <c r="V142" i="15"/>
  <c r="V138" i="15"/>
  <c r="V134" i="15"/>
  <c r="V130" i="15"/>
  <c r="V126" i="15"/>
  <c r="V122" i="15"/>
  <c r="V118" i="15"/>
  <c r="V114" i="15"/>
  <c r="V110" i="15"/>
  <c r="V106" i="15"/>
  <c r="V102" i="15"/>
  <c r="V98" i="15"/>
  <c r="V94" i="15"/>
  <c r="V90" i="15"/>
  <c r="V86" i="15"/>
  <c r="V82" i="15"/>
  <c r="V78" i="15"/>
  <c r="V74" i="15"/>
  <c r="V70" i="15"/>
  <c r="V66" i="15"/>
  <c r="V61" i="15"/>
  <c r="V57" i="15"/>
  <c r="V53" i="15"/>
  <c r="V49" i="15"/>
  <c r="V45" i="15"/>
  <c r="V41" i="15"/>
  <c r="V36" i="15"/>
  <c r="V32" i="15"/>
  <c r="V27" i="15"/>
  <c r="V23" i="15"/>
  <c r="V19" i="15"/>
  <c r="V15" i="15"/>
  <c r="V11" i="15"/>
  <c r="V7" i="15"/>
  <c r="V1003" i="15"/>
  <c r="V912" i="15"/>
  <c r="V865" i="15"/>
  <c r="V604" i="15"/>
  <c r="V521" i="15"/>
  <c r="V509" i="15"/>
  <c r="V452" i="15"/>
  <c r="V364" i="15"/>
  <c r="V212" i="15"/>
  <c r="V155" i="15"/>
  <c r="V1070" i="15"/>
  <c r="V1066" i="15"/>
  <c r="V1062" i="15"/>
  <c r="V1058" i="15"/>
  <c r="V1054" i="15"/>
  <c r="V1050" i="15"/>
  <c r="V1046" i="15"/>
  <c r="V1042" i="15"/>
  <c r="V1038" i="15"/>
  <c r="V1034" i="15"/>
  <c r="V1030" i="15"/>
  <c r="V1026" i="15"/>
  <c r="V1022" i="15"/>
  <c r="V1018" i="15"/>
  <c r="V1014" i="15"/>
  <c r="V1010" i="15"/>
  <c r="V1006" i="15"/>
  <c r="V1001" i="15"/>
  <c r="V997" i="15"/>
  <c r="V993" i="15"/>
  <c r="V989" i="15"/>
  <c r="V985" i="15"/>
  <c r="V981" i="15"/>
  <c r="V976" i="15"/>
  <c r="V972" i="15"/>
  <c r="V967" i="15"/>
  <c r="V963" i="15"/>
  <c r="V959" i="15"/>
  <c r="V955" i="15"/>
  <c r="V951" i="15"/>
  <c r="V947" i="15"/>
  <c r="V943" i="15"/>
  <c r="V939" i="15"/>
  <c r="V934" i="15"/>
  <c r="V930" i="15"/>
  <c r="V926" i="15"/>
  <c r="V922" i="15"/>
  <c r="V918" i="15"/>
  <c r="V914" i="15"/>
  <c r="V909" i="15"/>
  <c r="V905" i="15"/>
  <c r="V901" i="15"/>
  <c r="V897" i="15"/>
  <c r="V892" i="15"/>
  <c r="V888" i="15"/>
  <c r="V883" i="15"/>
  <c r="V879" i="15"/>
  <c r="V875" i="15"/>
  <c r="V870" i="15"/>
  <c r="V866" i="15"/>
  <c r="V861" i="15"/>
  <c r="V856" i="15"/>
  <c r="V852" i="15"/>
  <c r="V848" i="15"/>
  <c r="V844" i="15"/>
  <c r="V840" i="15"/>
  <c r="V836" i="15"/>
  <c r="V832" i="15"/>
  <c r="V828" i="15"/>
  <c r="V824" i="15"/>
  <c r="V820" i="15"/>
  <c r="V816" i="15"/>
  <c r="V812" i="15"/>
  <c r="V808" i="15"/>
  <c r="V804" i="15"/>
  <c r="V800" i="15"/>
  <c r="V796" i="15"/>
  <c r="V792" i="15"/>
  <c r="V788" i="15"/>
  <c r="V784" i="15"/>
  <c r="V780" i="15"/>
  <c r="V776" i="15"/>
  <c r="V772" i="15"/>
  <c r="V768" i="15"/>
  <c r="V764" i="15"/>
  <c r="V760" i="15"/>
  <c r="V756" i="15"/>
  <c r="V752" i="15"/>
  <c r="V748" i="15"/>
  <c r="V744" i="15"/>
  <c r="V740" i="15"/>
  <c r="V736" i="15"/>
  <c r="V732" i="15"/>
  <c r="V728" i="15"/>
  <c r="V724" i="15"/>
  <c r="V720" i="15"/>
  <c r="V716" i="15"/>
  <c r="V712" i="15"/>
  <c r="V708" i="15"/>
  <c r="V704" i="15"/>
  <c r="V699" i="15"/>
  <c r="V695" i="15"/>
  <c r="V691" i="15"/>
  <c r="V687" i="15"/>
  <c r="V683" i="15"/>
  <c r="V679" i="15"/>
  <c r="V675" i="15"/>
  <c r="V670" i="15"/>
  <c r="V666" i="15"/>
  <c r="V662" i="15"/>
  <c r="V658" i="15"/>
  <c r="V654" i="15"/>
  <c r="V650" i="15"/>
  <c r="V646" i="15"/>
  <c r="V642" i="15"/>
  <c r="V638" i="15"/>
  <c r="V634" i="15"/>
  <c r="V630" i="15"/>
  <c r="V626" i="15"/>
  <c r="V622" i="15"/>
  <c r="V618" i="15"/>
  <c r="V614" i="15"/>
  <c r="V610" i="15"/>
  <c r="V606" i="15"/>
  <c r="V601" i="15"/>
  <c r="V596" i="15"/>
  <c r="V591" i="15"/>
  <c r="V587" i="15"/>
  <c r="V583" i="15"/>
  <c r="V579" i="15"/>
  <c r="V575" i="15"/>
  <c r="V571" i="15"/>
  <c r="V566" i="15"/>
  <c r="V562" i="15"/>
  <c r="V558" i="15"/>
  <c r="V554" i="15"/>
  <c r="V550" i="15"/>
  <c r="V546" i="15"/>
  <c r="V542" i="15"/>
  <c r="V538" i="15"/>
  <c r="V534" i="15"/>
  <c r="V530" i="15"/>
  <c r="V526" i="15"/>
  <c r="V522" i="15"/>
  <c r="V517" i="15"/>
  <c r="V510" i="15"/>
  <c r="V505" i="15"/>
  <c r="V501" i="15"/>
  <c r="V497" i="15"/>
  <c r="V493" i="15"/>
  <c r="V489" i="15"/>
  <c r="V485" i="15"/>
  <c r="V481" i="15"/>
  <c r="V476" i="15"/>
  <c r="V472" i="15"/>
  <c r="V468" i="15"/>
  <c r="V464" i="15"/>
  <c r="V458" i="15"/>
  <c r="V454" i="15"/>
  <c r="V449" i="15"/>
  <c r="V445" i="15"/>
  <c r="V441" i="15"/>
  <c r="V437" i="15"/>
  <c r="V433" i="15"/>
  <c r="V429" i="15"/>
  <c r="V425" i="15"/>
  <c r="V421" i="15"/>
  <c r="V417" i="15"/>
  <c r="V413" i="15"/>
  <c r="V408" i="15"/>
  <c r="V404" i="15"/>
  <c r="V399" i="15"/>
  <c r="V395" i="15"/>
  <c r="V391" i="15"/>
  <c r="V387" i="15"/>
  <c r="V382" i="15"/>
  <c r="V378" i="15"/>
  <c r="V374" i="15"/>
  <c r="V370" i="15"/>
  <c r="V366" i="15"/>
  <c r="V361" i="15"/>
  <c r="V357" i="15"/>
  <c r="V352" i="15"/>
  <c r="V348" i="15"/>
  <c r="V344" i="15"/>
  <c r="V339" i="15"/>
  <c r="V335" i="15"/>
  <c r="V331" i="15"/>
  <c r="V327" i="15"/>
  <c r="V323" i="15"/>
  <c r="V319" i="15"/>
  <c r="V315" i="15"/>
  <c r="V311" i="15"/>
  <c r="V307" i="15"/>
  <c r="V303" i="15"/>
  <c r="V299" i="15"/>
  <c r="V295" i="15"/>
  <c r="V291" i="15"/>
  <c r="V287" i="15"/>
  <c r="V283" i="15"/>
  <c r="V279" i="15"/>
  <c r="V275" i="15"/>
  <c r="V271" i="15"/>
  <c r="V267" i="15"/>
  <c r="V263" i="15"/>
  <c r="V259" i="15"/>
  <c r="V255" i="15"/>
  <c r="V251" i="15"/>
  <c r="V247" i="15"/>
  <c r="V243" i="15"/>
  <c r="V239" i="15"/>
  <c r="V234" i="15"/>
  <c r="V230" i="15"/>
  <c r="V226" i="15"/>
  <c r="V222" i="15"/>
  <c r="V218" i="15"/>
  <c r="V214" i="15"/>
  <c r="V209" i="15"/>
  <c r="V205" i="15"/>
  <c r="V201" i="15"/>
  <c r="V197" i="15"/>
  <c r="V193" i="15"/>
  <c r="V189" i="15"/>
  <c r="V185" i="15"/>
  <c r="V181" i="15"/>
  <c r="V177" i="15"/>
  <c r="V173" i="15"/>
  <c r="V167" i="15"/>
  <c r="V162" i="15"/>
  <c r="V158" i="15"/>
  <c r="V153" i="15"/>
  <c r="V149" i="15"/>
  <c r="V145" i="15"/>
  <c r="V141" i="15"/>
  <c r="V137" i="15"/>
  <c r="V133" i="15"/>
  <c r="V129" i="15"/>
  <c r="V125" i="15"/>
  <c r="V121" i="15"/>
  <c r="V117" i="15"/>
  <c r="V113" i="15"/>
  <c r="V109" i="15"/>
  <c r="V105" i="15"/>
  <c r="V101" i="15"/>
  <c r="V97" i="15"/>
  <c r="V93" i="15"/>
  <c r="V89" i="15"/>
  <c r="V85" i="15"/>
  <c r="V81" i="15"/>
  <c r="V77" i="15"/>
  <c r="V73" i="15"/>
  <c r="V69" i="15"/>
  <c r="V64" i="15"/>
  <c r="V60" i="15"/>
  <c r="V56" i="15"/>
  <c r="V52" i="15"/>
  <c r="V48" i="15"/>
  <c r="V44" i="15"/>
  <c r="V40" i="15"/>
  <c r="V35" i="15"/>
  <c r="V31" i="15"/>
  <c r="V26" i="15"/>
  <c r="V22" i="15"/>
  <c r="V18" i="15"/>
  <c r="V14" i="15"/>
  <c r="V10" i="15"/>
  <c r="V6" i="15"/>
  <c r="V977" i="15"/>
  <c r="V894" i="15"/>
  <c r="V859" i="15"/>
  <c r="V599" i="15"/>
  <c r="V516" i="15"/>
  <c r="V480" i="15"/>
  <c r="V412" i="15"/>
  <c r="V355" i="15"/>
  <c r="V169" i="15"/>
  <c r="V65" i="15"/>
  <c r="J679" i="15"/>
  <c r="K679" i="15" l="1"/>
  <c r="P679" i="15" a="1"/>
  <c r="P679" i="15" s="1"/>
  <c r="J662" i="15"/>
  <c r="J621" i="15"/>
  <c r="J609" i="15"/>
  <c r="J593" i="15"/>
  <c r="J672" i="15"/>
  <c r="J571" i="15"/>
  <c r="J560" i="15"/>
  <c r="J542" i="15"/>
  <c r="J524" i="15"/>
  <c r="J510" i="15"/>
  <c r="J499" i="15"/>
  <c r="J652" i="15"/>
  <c r="J465" i="15"/>
  <c r="K465" i="15" s="1"/>
  <c r="J451" i="15"/>
  <c r="J446" i="15"/>
  <c r="J437" i="15"/>
  <c r="J426" i="15"/>
  <c r="J417" i="15"/>
  <c r="J409" i="15"/>
  <c r="J396" i="15"/>
  <c r="J375" i="15"/>
  <c r="J370" i="15"/>
  <c r="J355" i="15"/>
  <c r="P355" i="15" s="1" a="1"/>
  <c r="P355" i="15" s="1"/>
  <c r="J337" i="15"/>
  <c r="J326" i="15"/>
  <c r="J322" i="15"/>
  <c r="J316" i="15"/>
  <c r="J297" i="15"/>
  <c r="J284" i="15"/>
  <c r="J271" i="15"/>
  <c r="J248" i="15"/>
  <c r="J241" i="15"/>
  <c r="J676" i="15"/>
  <c r="J215" i="15"/>
  <c r="J209" i="15"/>
  <c r="J1070" i="15"/>
  <c r="J196" i="15"/>
  <c r="J1055" i="15"/>
  <c r="J1050" i="15"/>
  <c r="J177" i="15"/>
  <c r="J171" i="15"/>
  <c r="J164" i="15"/>
  <c r="J159" i="15"/>
  <c r="J1015" i="15"/>
  <c r="J149" i="15"/>
  <c r="J1005" i="15"/>
  <c r="J136" i="15"/>
  <c r="J132" i="15"/>
  <c r="J977" i="15"/>
  <c r="P977" i="15" s="1" a="1"/>
  <c r="P977" i="15" s="1"/>
  <c r="J975" i="15"/>
  <c r="J971" i="15"/>
  <c r="J99" i="15"/>
  <c r="J961" i="15"/>
  <c r="J954" i="15"/>
  <c r="J949" i="15"/>
  <c r="J939" i="15"/>
  <c r="J931" i="15"/>
  <c r="J71" i="15"/>
  <c r="J912" i="15"/>
  <c r="P912" i="15" s="1" a="1"/>
  <c r="P912" i="15" s="1"/>
  <c r="J904" i="15"/>
  <c r="J894" i="15"/>
  <c r="P894" i="15" s="1" a="1"/>
  <c r="P894" i="15" s="1"/>
  <c r="J881" i="15"/>
  <c r="K881" i="15" s="1"/>
  <c r="J874" i="15"/>
  <c r="J872" i="15"/>
  <c r="J865" i="15"/>
  <c r="P865" i="15" s="1" a="1"/>
  <c r="P865" i="15" s="1"/>
  <c r="J858" i="15"/>
  <c r="J50" i="15"/>
  <c r="J846" i="15"/>
  <c r="J838" i="15"/>
  <c r="J827" i="15"/>
  <c r="J822" i="15"/>
  <c r="J814" i="15"/>
  <c r="J39" i="15"/>
  <c r="P39" i="15" s="1" a="1"/>
  <c r="P39" i="15" s="1"/>
  <c r="J804" i="15"/>
  <c r="J798" i="15"/>
  <c r="J35" i="15"/>
  <c r="J784" i="15"/>
  <c r="J778" i="15"/>
  <c r="J774" i="15"/>
  <c r="J764" i="15"/>
  <c r="J756" i="15"/>
  <c r="J25" i="15"/>
  <c r="J750" i="15"/>
  <c r="J747" i="15"/>
  <c r="J22" i="15"/>
  <c r="J20" i="15"/>
  <c r="J739" i="15"/>
  <c r="J18" i="15"/>
  <c r="J733" i="15"/>
  <c r="J730" i="15"/>
  <c r="J726" i="15"/>
  <c r="J722" i="15"/>
  <c r="J714" i="15"/>
  <c r="J707" i="15"/>
  <c r="J704" i="15"/>
  <c r="J702" i="15"/>
  <c r="J700" i="15"/>
  <c r="P700" i="15" s="1" a="1"/>
  <c r="P700" i="15" s="1"/>
  <c r="J11" i="15"/>
  <c r="J695" i="15"/>
  <c r="J691" i="15"/>
  <c r="J683" i="15"/>
  <c r="J688" i="15"/>
  <c r="J684" i="15"/>
  <c r="J629" i="15"/>
  <c r="J678" i="15"/>
  <c r="J611" i="15"/>
  <c r="J601" i="15"/>
  <c r="J591" i="15"/>
  <c r="J581" i="15"/>
  <c r="J670" i="15"/>
  <c r="J562" i="15"/>
  <c r="J551" i="15"/>
  <c r="J541" i="15"/>
  <c r="J536" i="15"/>
  <c r="J528" i="15"/>
  <c r="J520" i="15"/>
  <c r="J513" i="15"/>
  <c r="J681" i="15"/>
  <c r="J495" i="15"/>
  <c r="J487" i="15"/>
  <c r="J479" i="15"/>
  <c r="J474" i="15"/>
  <c r="J462" i="15"/>
  <c r="J453" i="15"/>
  <c r="J429" i="15"/>
  <c r="J415" i="15"/>
  <c r="J398" i="15"/>
  <c r="J391" i="15"/>
  <c r="J379" i="15"/>
  <c r="J365" i="15"/>
  <c r="J354" i="15"/>
  <c r="J649" i="15"/>
  <c r="J331" i="15"/>
  <c r="J318" i="15"/>
  <c r="K318" i="15" s="1"/>
  <c r="J308" i="15"/>
  <c r="J294" i="15"/>
  <c r="J286" i="15"/>
  <c r="J280" i="15"/>
  <c r="J268" i="15"/>
  <c r="J261" i="15"/>
  <c r="J253" i="15"/>
  <c r="J249" i="15"/>
  <c r="J228" i="15"/>
  <c r="J216" i="15"/>
  <c r="J205" i="15"/>
  <c r="J1063" i="15"/>
  <c r="J1054" i="15"/>
  <c r="J180" i="15"/>
  <c r="J1039" i="15"/>
  <c r="J163" i="15"/>
  <c r="J1022" i="15"/>
  <c r="J1011" i="15"/>
  <c r="J142" i="15"/>
  <c r="J994" i="15"/>
  <c r="J981" i="15"/>
  <c r="J119" i="15"/>
  <c r="J110" i="15"/>
  <c r="J100" i="15"/>
  <c r="J959" i="15"/>
  <c r="J952" i="15"/>
  <c r="J942" i="15"/>
  <c r="J930" i="15"/>
  <c r="J916" i="15"/>
  <c r="J66" i="15"/>
  <c r="J896" i="15"/>
  <c r="J638" i="15"/>
  <c r="J632" i="15"/>
  <c r="J625" i="15"/>
  <c r="J619" i="15"/>
  <c r="J614" i="15"/>
  <c r="J661" i="15"/>
  <c r="J603" i="15"/>
  <c r="K603" i="15" s="1"/>
  <c r="J596" i="15"/>
  <c r="J665" i="15"/>
  <c r="K665" i="15" s="1"/>
  <c r="J586" i="15"/>
  <c r="J580" i="15"/>
  <c r="J575" i="15"/>
  <c r="J569" i="15"/>
  <c r="J564" i="15"/>
  <c r="J558" i="15"/>
  <c r="J552" i="15"/>
  <c r="J546" i="15"/>
  <c r="J680" i="15"/>
  <c r="J530" i="15"/>
  <c r="J643" i="15"/>
  <c r="J516" i="15"/>
  <c r="P516" i="15" s="1" a="1"/>
  <c r="P516" i="15" s="1"/>
  <c r="J509" i="15"/>
  <c r="P509" i="15" s="1" a="1"/>
  <c r="P509" i="15" s="1"/>
  <c r="J503" i="15"/>
  <c r="J497" i="15"/>
  <c r="J488" i="15"/>
  <c r="J484" i="15"/>
  <c r="J677" i="15"/>
  <c r="J469" i="15"/>
  <c r="K469" i="15" s="1"/>
  <c r="J463" i="15"/>
  <c r="J456" i="15"/>
  <c r="J450" i="15"/>
  <c r="J445" i="15"/>
  <c r="J440" i="15"/>
  <c r="J436" i="15"/>
  <c r="J433" i="15"/>
  <c r="J639" i="15"/>
  <c r="J425" i="15"/>
  <c r="J419" i="15"/>
  <c r="J416" i="15"/>
  <c r="J674" i="15"/>
  <c r="P674" i="15" s="1" a="1"/>
  <c r="P674" i="15" s="1"/>
  <c r="J408" i="15"/>
  <c r="J401" i="15"/>
  <c r="J395" i="15"/>
  <c r="J388" i="15"/>
  <c r="J383" i="15"/>
  <c r="J378" i="15"/>
  <c r="J374" i="15"/>
  <c r="J369" i="15"/>
  <c r="J364" i="15"/>
  <c r="P364" i="15" s="1" a="1"/>
  <c r="P364" i="15" s="1"/>
  <c r="J359" i="15"/>
  <c r="J353" i="15"/>
  <c r="J348" i="15"/>
  <c r="J344" i="15"/>
  <c r="J340" i="15"/>
  <c r="J335" i="15"/>
  <c r="J645" i="15"/>
  <c r="J325" i="15"/>
  <c r="J320" i="15"/>
  <c r="J314" i="15"/>
  <c r="J307" i="15"/>
  <c r="J300" i="15"/>
  <c r="J682" i="15"/>
  <c r="J291" i="15"/>
  <c r="J282" i="15"/>
  <c r="J275" i="15"/>
  <c r="J269" i="15"/>
  <c r="J262" i="15"/>
  <c r="J254" i="15"/>
  <c r="J247" i="15"/>
  <c r="J243" i="15"/>
  <c r="J240" i="15"/>
  <c r="J650" i="15"/>
  <c r="J231" i="15"/>
  <c r="J225" i="15"/>
  <c r="J219" i="15"/>
  <c r="J214" i="15"/>
  <c r="J208" i="15"/>
  <c r="J202" i="15"/>
  <c r="J1069" i="15"/>
  <c r="J199" i="15"/>
  <c r="J1062" i="15"/>
  <c r="J193" i="15"/>
  <c r="J191" i="15"/>
  <c r="J1053" i="15"/>
  <c r="J185" i="15"/>
  <c r="J182" i="15"/>
  <c r="J1046" i="15"/>
  <c r="J176" i="15"/>
  <c r="J1042" i="15"/>
  <c r="J1038" i="15"/>
  <c r="J170" i="15"/>
  <c r="J1033" i="15"/>
  <c r="J1031" i="15"/>
  <c r="J1028" i="15"/>
  <c r="J1025" i="15"/>
  <c r="J156" i="15"/>
  <c r="J1018" i="15"/>
  <c r="J1014" i="15"/>
  <c r="J152" i="15"/>
  <c r="J148" i="15"/>
  <c r="J144" i="15"/>
  <c r="J141" i="15"/>
  <c r="J1002" i="15"/>
  <c r="J998" i="15"/>
  <c r="J135" i="15"/>
  <c r="J134" i="15"/>
  <c r="J988" i="15"/>
  <c r="J985" i="15"/>
  <c r="J980" i="15"/>
  <c r="J126" i="15"/>
  <c r="J123" i="15"/>
  <c r="J118" i="15"/>
  <c r="J114" i="15"/>
  <c r="J113" i="15"/>
  <c r="J109" i="15"/>
  <c r="J966" i="15"/>
  <c r="J103" i="15"/>
  <c r="J98" i="15"/>
  <c r="J93" i="15"/>
  <c r="J90" i="15"/>
  <c r="J88" i="15"/>
  <c r="J83" i="15"/>
  <c r="J953" i="15"/>
  <c r="J81" i="15"/>
  <c r="J945" i="15"/>
  <c r="J76" i="15"/>
  <c r="J74" i="15"/>
  <c r="J935" i="15"/>
  <c r="P935" i="15" s="1" a="1"/>
  <c r="P935" i="15" s="1"/>
  <c r="J73" i="15"/>
  <c r="J72" i="15"/>
  <c r="J922" i="15"/>
  <c r="J70" i="15"/>
  <c r="J915" i="15"/>
  <c r="J910" i="15"/>
  <c r="J659" i="15"/>
  <c r="J903" i="15"/>
  <c r="J63" i="15"/>
  <c r="J893" i="15"/>
  <c r="J61" i="15"/>
  <c r="J885" i="15"/>
  <c r="J880" i="15"/>
  <c r="J876" i="15"/>
  <c r="J59" i="15"/>
  <c r="J57" i="15"/>
  <c r="J869" i="15"/>
  <c r="J868" i="15"/>
  <c r="J52" i="15"/>
  <c r="J861" i="15"/>
  <c r="J857" i="15"/>
  <c r="J51" i="15"/>
  <c r="J851" i="15"/>
  <c r="J848" i="15"/>
  <c r="J845" i="15"/>
  <c r="J841" i="15"/>
  <c r="J837" i="15"/>
  <c r="J834" i="15"/>
  <c r="J830" i="15"/>
  <c r="J46" i="15"/>
  <c r="J45" i="15"/>
  <c r="J42" i="15"/>
  <c r="J821" i="15"/>
  <c r="J817" i="15"/>
  <c r="J813" i="15"/>
  <c r="J810" i="15"/>
  <c r="J807" i="15"/>
  <c r="J803" i="15"/>
  <c r="J801" i="15"/>
  <c r="J36" i="15"/>
  <c r="J794" i="15"/>
  <c r="J791" i="15"/>
  <c r="J789" i="15"/>
  <c r="J787" i="15"/>
  <c r="J783" i="15"/>
  <c r="J779" i="15"/>
  <c r="J777" i="15"/>
  <c r="J773" i="15"/>
  <c r="J769" i="15"/>
  <c r="J28" i="15"/>
  <c r="J763" i="15"/>
  <c r="J759" i="15"/>
  <c r="J755" i="15"/>
  <c r="J753" i="15"/>
  <c r="J24" i="15"/>
  <c r="J746" i="15"/>
  <c r="J21" i="15"/>
  <c r="J742" i="15"/>
  <c r="J19" i="15"/>
  <c r="J736" i="15"/>
  <c r="J17" i="15"/>
  <c r="J729" i="15"/>
  <c r="J725" i="15"/>
  <c r="J721" i="15"/>
  <c r="J717" i="15"/>
  <c r="J713" i="15"/>
  <c r="J657" i="15"/>
  <c r="J16" i="15"/>
  <c r="J15" i="15"/>
  <c r="J13" i="15"/>
  <c r="J699" i="15"/>
  <c r="J10" i="15"/>
  <c r="J694" i="15"/>
  <c r="J690" i="15"/>
  <c r="J6" i="15"/>
  <c r="J687" i="15"/>
  <c r="J635" i="15"/>
  <c r="J628" i="15"/>
  <c r="J620" i="15"/>
  <c r="J608" i="15"/>
  <c r="J598" i="15"/>
  <c r="K598" i="15" s="1"/>
  <c r="J587" i="15"/>
  <c r="J667" i="15"/>
  <c r="J572" i="15"/>
  <c r="J559" i="15"/>
  <c r="J547" i="15"/>
  <c r="J540" i="15"/>
  <c r="J535" i="15"/>
  <c r="K535" i="15" s="1"/>
  <c r="J527" i="15"/>
  <c r="J518" i="15"/>
  <c r="J511" i="15"/>
  <c r="J502" i="15"/>
  <c r="J494" i="15"/>
  <c r="J483" i="15"/>
  <c r="J478" i="15"/>
  <c r="J472" i="15"/>
  <c r="J461" i="15"/>
  <c r="P461" i="15" s="1" a="1"/>
  <c r="P461" i="15" s="1"/>
  <c r="J449" i="15"/>
  <c r="J424" i="15"/>
  <c r="J406" i="15"/>
  <c r="J397" i="15"/>
  <c r="J390" i="15"/>
  <c r="J372" i="15"/>
  <c r="J362" i="15"/>
  <c r="J350" i="15"/>
  <c r="J338" i="15"/>
  <c r="J329" i="15"/>
  <c r="J315" i="15"/>
  <c r="J305" i="15"/>
  <c r="J293" i="15"/>
  <c r="J285" i="15"/>
  <c r="J279" i="15"/>
  <c r="J267" i="15"/>
  <c r="J259" i="15"/>
  <c r="J252" i="15"/>
  <c r="J238" i="15"/>
  <c r="J226" i="15"/>
  <c r="J212" i="15"/>
  <c r="P212" i="15" s="1" a="1"/>
  <c r="P212" i="15" s="1"/>
  <c r="J200" i="15"/>
  <c r="J195" i="15"/>
  <c r="J186" i="15"/>
  <c r="J178" i="15"/>
  <c r="J1035" i="15"/>
  <c r="J1030" i="15"/>
  <c r="J155" i="15"/>
  <c r="P155" i="15" s="1" a="1"/>
  <c r="P155" i="15" s="1"/>
  <c r="J151" i="15"/>
  <c r="J139" i="15"/>
  <c r="J133" i="15"/>
  <c r="J128" i="15"/>
  <c r="J115" i="15"/>
  <c r="J107" i="15"/>
  <c r="J97" i="15"/>
  <c r="J87" i="15"/>
  <c r="J948" i="15"/>
  <c r="J940" i="15"/>
  <c r="J927" i="15"/>
  <c r="J67" i="15"/>
  <c r="J64" i="15"/>
  <c r="J890" i="15"/>
  <c r="J605" i="15"/>
  <c r="J548" i="15"/>
  <c r="J485" i="15"/>
  <c r="J428" i="15"/>
  <c r="J385" i="15"/>
  <c r="J349" i="15"/>
  <c r="J301" i="15"/>
  <c r="J264" i="15"/>
  <c r="J221" i="15"/>
  <c r="J192" i="15"/>
  <c r="J1040" i="15"/>
  <c r="J1019" i="15"/>
  <c r="J138" i="15"/>
  <c r="J982" i="15"/>
  <c r="J967" i="15"/>
  <c r="J89" i="15"/>
  <c r="J943" i="15"/>
  <c r="J918" i="15"/>
  <c r="J62" i="15"/>
  <c r="J53" i="15"/>
  <c r="J831" i="15"/>
  <c r="J718" i="15"/>
  <c r="J612" i="15"/>
  <c r="J646" i="15"/>
  <c r="J557" i="15"/>
  <c r="J522" i="15"/>
  <c r="J493" i="15"/>
  <c r="J468" i="15"/>
  <c r="J439" i="15"/>
  <c r="J423" i="15"/>
  <c r="J407" i="15"/>
  <c r="J387" i="15"/>
  <c r="J373" i="15"/>
  <c r="J352" i="15"/>
  <c r="J330" i="15"/>
  <c r="J296" i="15"/>
  <c r="J260" i="15"/>
  <c r="J234" i="15"/>
  <c r="J213" i="15"/>
  <c r="J198" i="15"/>
  <c r="J190" i="15"/>
  <c r="J1045" i="15"/>
  <c r="J1034" i="15"/>
  <c r="J158" i="15"/>
  <c r="J1013" i="15"/>
  <c r="J143" i="15"/>
  <c r="J995" i="15"/>
  <c r="J131" i="15"/>
  <c r="J125" i="15"/>
  <c r="J974" i="15"/>
  <c r="J968" i="15"/>
  <c r="J106" i="15"/>
  <c r="J102" i="15"/>
  <c r="J96" i="15"/>
  <c r="J962" i="15"/>
  <c r="J86" i="15"/>
  <c r="J956" i="15"/>
  <c r="J951" i="15"/>
  <c r="J80" i="15"/>
  <c r="J77" i="15"/>
  <c r="J75" i="15"/>
  <c r="J938" i="15"/>
  <c r="J933" i="15"/>
  <c r="J929" i="15"/>
  <c r="J925" i="15"/>
  <c r="J920" i="15"/>
  <c r="J917" i="15"/>
  <c r="J914" i="15"/>
  <c r="J908" i="15"/>
  <c r="J65" i="15"/>
  <c r="P65" i="15" s="1" a="1"/>
  <c r="P65" i="15" s="1"/>
  <c r="J901" i="15"/>
  <c r="J897" i="15"/>
  <c r="J892" i="15"/>
  <c r="J889" i="15"/>
  <c r="J884" i="15"/>
  <c r="J879" i="15"/>
  <c r="J875" i="15"/>
  <c r="J873" i="15"/>
  <c r="P873" i="15" s="1" a="1"/>
  <c r="P873" i="15" s="1"/>
  <c r="J56" i="15"/>
  <c r="J55" i="15"/>
  <c r="J867" i="15"/>
  <c r="J864" i="15"/>
  <c r="J860" i="15"/>
  <c r="J856" i="15"/>
  <c r="J853" i="15"/>
  <c r="J850" i="15"/>
  <c r="J847" i="15"/>
  <c r="J844" i="15"/>
  <c r="J840" i="15"/>
  <c r="J836" i="15"/>
  <c r="J833" i="15"/>
  <c r="J829" i="15"/>
  <c r="J656" i="15"/>
  <c r="J44" i="15"/>
  <c r="J823" i="15"/>
  <c r="J820" i="15"/>
  <c r="J816" i="15"/>
  <c r="J812" i="15"/>
  <c r="J809" i="15"/>
  <c r="J806" i="15"/>
  <c r="J802" i="15"/>
  <c r="J800" i="15"/>
  <c r="J797" i="15"/>
  <c r="J793" i="15"/>
  <c r="J34" i="15"/>
  <c r="J32" i="15"/>
  <c r="J786" i="15"/>
  <c r="K786" i="15" s="1"/>
  <c r="J782" i="15"/>
  <c r="J30" i="15"/>
  <c r="P30" i="15" s="1" a="1"/>
  <c r="P30" i="15" s="1"/>
  <c r="J776" i="15"/>
  <c r="J772" i="15"/>
  <c r="J768" i="15"/>
  <c r="J27" i="15"/>
  <c r="J762" i="15"/>
  <c r="J758" i="15"/>
  <c r="J26" i="15"/>
  <c r="J752" i="15"/>
  <c r="J749" i="15"/>
  <c r="J745" i="15"/>
  <c r="J744" i="15"/>
  <c r="J741" i="15"/>
  <c r="J738" i="15"/>
  <c r="J735" i="15"/>
  <c r="J732" i="15"/>
  <c r="J728" i="15"/>
  <c r="J724" i="15"/>
  <c r="J720" i="15"/>
  <c r="J716" i="15"/>
  <c r="J712" i="15"/>
  <c r="J709" i="15"/>
  <c r="J706" i="15"/>
  <c r="K706" i="15" s="1"/>
  <c r="J14" i="15"/>
  <c r="J701" i="15"/>
  <c r="K701" i="15" s="1"/>
  <c r="J698" i="15"/>
  <c r="J9" i="15"/>
  <c r="J693" i="15"/>
  <c r="J8" i="15"/>
  <c r="J689" i="15"/>
  <c r="J686" i="15"/>
  <c r="J634" i="15"/>
  <c r="J626" i="15"/>
  <c r="J617" i="15"/>
  <c r="J604" i="15"/>
  <c r="P604" i="15" s="1" a="1"/>
  <c r="P604" i="15" s="1"/>
  <c r="J597" i="15"/>
  <c r="J585" i="15"/>
  <c r="J579" i="15"/>
  <c r="J570" i="15"/>
  <c r="J556" i="15"/>
  <c r="J544" i="15"/>
  <c r="J539" i="15"/>
  <c r="J533" i="15"/>
  <c r="J525" i="15"/>
  <c r="J517" i="15"/>
  <c r="J507" i="15"/>
  <c r="J498" i="15"/>
  <c r="J492" i="15"/>
  <c r="J481" i="15"/>
  <c r="J476" i="15"/>
  <c r="J466" i="15"/>
  <c r="J460" i="15"/>
  <c r="J442" i="15"/>
  <c r="J422" i="15"/>
  <c r="J404" i="15"/>
  <c r="J654" i="15"/>
  <c r="J389" i="15"/>
  <c r="J367" i="15"/>
  <c r="J361" i="15"/>
  <c r="J343" i="15"/>
  <c r="J336" i="15"/>
  <c r="J327" i="15"/>
  <c r="J313" i="15"/>
  <c r="J303" i="15"/>
  <c r="J289" i="15"/>
  <c r="J283" i="15"/>
  <c r="J272" i="15"/>
  <c r="J265" i="15"/>
  <c r="J258" i="15"/>
  <c r="J663" i="15"/>
  <c r="J235" i="15"/>
  <c r="J222" i="15"/>
  <c r="J210" i="15"/>
  <c r="J1067" i="15"/>
  <c r="J1058" i="15"/>
  <c r="J1051" i="15"/>
  <c r="J1043" i="15"/>
  <c r="J169" i="15"/>
  <c r="P169" i="15" s="1" a="1"/>
  <c r="P169" i="15" s="1"/>
  <c r="J1026" i="15"/>
  <c r="J154" i="15"/>
  <c r="J1008" i="15"/>
  <c r="J999" i="15"/>
  <c r="J989" i="15"/>
  <c r="J124" i="15"/>
  <c r="J973" i="15"/>
  <c r="J965" i="15"/>
  <c r="J94" i="15"/>
  <c r="J84" i="15"/>
  <c r="J79" i="15"/>
  <c r="J937" i="15"/>
  <c r="J924" i="15"/>
  <c r="J911" i="15"/>
  <c r="J902" i="15"/>
  <c r="J887" i="15"/>
  <c r="J685" i="15"/>
  <c r="J627" i="15"/>
  <c r="J615" i="15"/>
  <c r="J599" i="15"/>
  <c r="P599" i="15" s="1" a="1"/>
  <c r="P599" i="15" s="1"/>
  <c r="J588" i="15"/>
  <c r="J576" i="15"/>
  <c r="J566" i="15"/>
  <c r="J554" i="15"/>
  <c r="J532" i="15"/>
  <c r="J519" i="15"/>
  <c r="J504" i="15"/>
  <c r="J490" i="15"/>
  <c r="J470" i="15"/>
  <c r="J457" i="15"/>
  <c r="J441" i="15"/>
  <c r="J647" i="15"/>
  <c r="J420" i="15"/>
  <c r="J412" i="15"/>
  <c r="P412" i="15" s="1" a="1"/>
  <c r="P412" i="15" s="1"/>
  <c r="J402" i="15"/>
  <c r="P402" i="15" s="1" a="1"/>
  <c r="P402" i="15" s="1"/>
  <c r="J392" i="15"/>
  <c r="J380" i="15"/>
  <c r="J368" i="15"/>
  <c r="J360" i="15"/>
  <c r="J345" i="15"/>
  <c r="J332" i="15"/>
  <c r="J309" i="15"/>
  <c r="J292" i="15"/>
  <c r="J276" i="15"/>
  <c r="J255" i="15"/>
  <c r="J244" i="15"/>
  <c r="J236" i="15"/>
  <c r="J227" i="15"/>
  <c r="J203" i="15"/>
  <c r="J1065" i="15"/>
  <c r="J194" i="15"/>
  <c r="J1052" i="15"/>
  <c r="J1047" i="15"/>
  <c r="J174" i="15"/>
  <c r="J167" i="15"/>
  <c r="J1029" i="15"/>
  <c r="J157" i="15"/>
  <c r="J1010" i="15"/>
  <c r="J1007" i="15"/>
  <c r="J1003" i="15"/>
  <c r="P1003" i="15" s="1" a="1"/>
  <c r="P1003" i="15" s="1"/>
  <c r="J992" i="15"/>
  <c r="J986" i="15"/>
  <c r="J127" i="15"/>
  <c r="J120" i="15"/>
  <c r="J969" i="15"/>
  <c r="J104" i="15"/>
  <c r="J963" i="15"/>
  <c r="J85" i="15"/>
  <c r="J946" i="15"/>
  <c r="J651" i="15"/>
  <c r="J926" i="15"/>
  <c r="K926" i="15" s="1"/>
  <c r="J68" i="15"/>
  <c r="J906" i="15"/>
  <c r="J898" i="15"/>
  <c r="J886" i="15"/>
  <c r="J877" i="15"/>
  <c r="J870" i="15"/>
  <c r="J862" i="15"/>
  <c r="J854" i="15"/>
  <c r="J49" i="15"/>
  <c r="J842" i="15"/>
  <c r="J835" i="15"/>
  <c r="J825" i="15"/>
  <c r="J43" i="15"/>
  <c r="J818" i="15"/>
  <c r="J811" i="15"/>
  <c r="J37" i="15"/>
  <c r="J795" i="15"/>
  <c r="J790" i="15"/>
  <c r="J788" i="15"/>
  <c r="J780" i="15"/>
  <c r="J770" i="15"/>
  <c r="J766" i="15"/>
  <c r="J760" i="15"/>
  <c r="J710" i="15"/>
  <c r="J637" i="15"/>
  <c r="J631" i="15"/>
  <c r="J623" i="15"/>
  <c r="J618" i="15"/>
  <c r="J607" i="15"/>
  <c r="J602" i="15"/>
  <c r="J595" i="15"/>
  <c r="K595" i="15" s="1"/>
  <c r="J590" i="15"/>
  <c r="J584" i="15"/>
  <c r="J574" i="15"/>
  <c r="J568" i="15"/>
  <c r="J563" i="15"/>
  <c r="J550" i="15"/>
  <c r="J545" i="15"/>
  <c r="J538" i="15"/>
  <c r="J529" i="15"/>
  <c r="J514" i="15"/>
  <c r="P514" i="15" s="1" a="1"/>
  <c r="P514" i="15" s="1"/>
  <c r="J508" i="15"/>
  <c r="J501" i="15"/>
  <c r="J486" i="15"/>
  <c r="J482" i="15"/>
  <c r="J473" i="15"/>
  <c r="J459" i="15"/>
  <c r="P459" i="15" s="1" a="1"/>
  <c r="P459" i="15" s="1"/>
  <c r="J455" i="15"/>
  <c r="J448" i="15"/>
  <c r="J444" i="15"/>
  <c r="J435" i="15"/>
  <c r="J432" i="15"/>
  <c r="J648" i="15"/>
  <c r="J641" i="15"/>
  <c r="J414" i="15"/>
  <c r="J411" i="15"/>
  <c r="J400" i="15"/>
  <c r="J394" i="15"/>
  <c r="J382" i="15"/>
  <c r="J377" i="15"/>
  <c r="J655" i="15"/>
  <c r="J673" i="15"/>
  <c r="J358" i="15"/>
  <c r="J347" i="15"/>
  <c r="J342" i="15"/>
  <c r="J339" i="15"/>
  <c r="J334" i="15"/>
  <c r="J324" i="15"/>
  <c r="P324" i="15" s="1" a="1"/>
  <c r="P324" i="15" s="1"/>
  <c r="J319" i="15"/>
  <c r="J312" i="15"/>
  <c r="J306" i="15"/>
  <c r="J299" i="15"/>
  <c r="J290" i="15"/>
  <c r="J278" i="15"/>
  <c r="J274" i="15"/>
  <c r="J266" i="15"/>
  <c r="J251" i="15"/>
  <c r="J246" i="15"/>
  <c r="J668" i="15"/>
  <c r="J239" i="15"/>
  <c r="J230" i="15"/>
  <c r="J224" i="15"/>
  <c r="J218" i="15"/>
  <c r="J206" i="15"/>
  <c r="J1071" i="15"/>
  <c r="J1068" i="15"/>
  <c r="J1061" i="15"/>
  <c r="J1059" i="15"/>
  <c r="J188" i="15"/>
  <c r="J184" i="15"/>
  <c r="J1048" i="15"/>
  <c r="J1044" i="15"/>
  <c r="J172" i="15"/>
  <c r="J1037" i="15"/>
  <c r="J166" i="15"/>
  <c r="P166" i="15" s="1" a="1"/>
  <c r="P166" i="15" s="1"/>
  <c r="J162" i="15"/>
  <c r="J1027" i="15"/>
  <c r="J1021" i="15"/>
  <c r="J1017" i="15"/>
  <c r="J1009" i="15"/>
  <c r="J147" i="15"/>
  <c r="J140" i="15"/>
  <c r="J1001" i="15"/>
  <c r="J137" i="15"/>
  <c r="J991" i="15"/>
  <c r="J984" i="15"/>
  <c r="J129" i="15"/>
  <c r="J976" i="15"/>
  <c r="J117" i="15"/>
  <c r="J111" i="15"/>
  <c r="J960" i="15"/>
  <c r="J636" i="15"/>
  <c r="J630" i="15"/>
  <c r="J622" i="15"/>
  <c r="J616" i="15"/>
  <c r="J610" i="15"/>
  <c r="J606" i="15"/>
  <c r="J600" i="15"/>
  <c r="J594" i="15"/>
  <c r="P594" i="15" s="1" a="1"/>
  <c r="P594" i="15" s="1"/>
  <c r="J589" i="15"/>
  <c r="J582" i="15"/>
  <c r="K582" i="15" s="1"/>
  <c r="J577" i="15"/>
  <c r="J573" i="15"/>
  <c r="J567" i="15"/>
  <c r="P567" i="15" s="1" a="1"/>
  <c r="P567" i="15" s="1"/>
  <c r="J561" i="15"/>
  <c r="J555" i="15"/>
  <c r="J549" i="15"/>
  <c r="J660" i="15"/>
  <c r="J534" i="15"/>
  <c r="J526" i="15"/>
  <c r="J521" i="15"/>
  <c r="P521" i="15" s="1" a="1"/>
  <c r="P521" i="15" s="1"/>
  <c r="J512" i="15"/>
  <c r="J505" i="15"/>
  <c r="J500" i="15"/>
  <c r="J491" i="15"/>
  <c r="J664" i="15"/>
  <c r="J477" i="15"/>
  <c r="J471" i="15"/>
  <c r="J467" i="15"/>
  <c r="J458" i="15"/>
  <c r="J452" i="15"/>
  <c r="P452" i="15" s="1" a="1"/>
  <c r="P452" i="15" s="1"/>
  <c r="J447" i="15"/>
  <c r="J443" i="15"/>
  <c r="J438" i="15"/>
  <c r="J434" i="15"/>
  <c r="J430" i="15"/>
  <c r="J427" i="15"/>
  <c r="J421" i="15"/>
  <c r="J418" i="15"/>
  <c r="J413" i="15"/>
  <c r="J410" i="15"/>
  <c r="J405" i="15"/>
  <c r="J399" i="15"/>
  <c r="J393" i="15"/>
  <c r="J386" i="15"/>
  <c r="J381" i="15"/>
  <c r="J376" i="15"/>
  <c r="J371" i="15"/>
  <c r="J666" i="15"/>
  <c r="J363" i="15"/>
  <c r="J356" i="15"/>
  <c r="J351" i="15"/>
  <c r="J346" i="15"/>
  <c r="K346" i="15" s="1"/>
  <c r="J653" i="15"/>
  <c r="J675" i="15"/>
  <c r="J333" i="15"/>
  <c r="J328" i="15"/>
  <c r="J323" i="15"/>
  <c r="J317" i="15"/>
  <c r="J311" i="15"/>
  <c r="J304" i="15"/>
  <c r="J298" i="15"/>
  <c r="J295" i="15"/>
  <c r="J288" i="15"/>
  <c r="J277" i="15"/>
  <c r="J273" i="15"/>
  <c r="J644" i="15"/>
  <c r="J257" i="15"/>
  <c r="J671" i="15"/>
  <c r="J245" i="15"/>
  <c r="J242" i="15"/>
  <c r="J237" i="15"/>
  <c r="J232" i="15"/>
  <c r="J229" i="15"/>
  <c r="J223" i="15"/>
  <c r="J217" i="15"/>
  <c r="J211" i="15"/>
  <c r="J204" i="15"/>
  <c r="J201" i="15"/>
  <c r="J1066" i="15"/>
  <c r="J197" i="15"/>
  <c r="J1060" i="15"/>
  <c r="J1057" i="15"/>
  <c r="J189" i="15"/>
  <c r="J187" i="15"/>
  <c r="J183" i="15"/>
  <c r="J181" i="15"/>
  <c r="J179" i="15"/>
  <c r="J175" i="15"/>
  <c r="J1041" i="15"/>
  <c r="J1036" i="15"/>
  <c r="J168" i="15"/>
  <c r="P168" i="15" s="1" a="1"/>
  <c r="P168" i="15" s="1"/>
  <c r="J165" i="15"/>
  <c r="J161" i="15"/>
  <c r="J160" i="15"/>
  <c r="J1023" i="15"/>
  <c r="J1020" i="15"/>
  <c r="J1016" i="15"/>
  <c r="J1012" i="15"/>
  <c r="J150" i="15"/>
  <c r="J146" i="15"/>
  <c r="J1006" i="15"/>
  <c r="J1004" i="15"/>
  <c r="K1004" i="15" s="1"/>
  <c r="J1000" i="15"/>
  <c r="J997" i="15"/>
  <c r="J993" i="15"/>
  <c r="J990" i="15"/>
  <c r="J130" i="15"/>
  <c r="J983" i="15"/>
  <c r="J979" i="15"/>
  <c r="J978" i="15"/>
  <c r="J121" i="15"/>
  <c r="J116" i="15"/>
  <c r="J972" i="15"/>
  <c r="J970" i="15"/>
  <c r="P970" i="15" s="1" a="1"/>
  <c r="P970" i="15" s="1"/>
  <c r="J108" i="15"/>
  <c r="J105" i="15"/>
  <c r="J101" i="15"/>
  <c r="J95" i="15"/>
  <c r="J92" i="15"/>
  <c r="J958" i="15"/>
  <c r="J957" i="15"/>
  <c r="J82" i="15"/>
  <c r="J950" i="15"/>
  <c r="J947" i="15"/>
  <c r="J944" i="15"/>
  <c r="J941" i="15"/>
  <c r="J936" i="15"/>
  <c r="J932" i="15"/>
  <c r="J928" i="15"/>
  <c r="J923" i="15"/>
  <c r="J919" i="15"/>
  <c r="J69" i="15"/>
  <c r="J913" i="15"/>
  <c r="J907" i="15"/>
  <c r="J905" i="15"/>
  <c r="J900" i="15"/>
  <c r="J895" i="15"/>
  <c r="J891" i="15"/>
  <c r="J888" i="15"/>
  <c r="J882" i="15"/>
  <c r="J878" i="15"/>
  <c r="J60" i="15"/>
  <c r="J58" i="15"/>
  <c r="J871" i="15"/>
  <c r="J54" i="15"/>
  <c r="J866" i="15"/>
  <c r="J863" i="15"/>
  <c r="J859" i="15"/>
  <c r="P859" i="15" s="1" a="1"/>
  <c r="P859" i="15" s="1"/>
  <c r="J855" i="15"/>
  <c r="J852" i="15"/>
  <c r="J849" i="15"/>
  <c r="J48" i="15"/>
  <c r="J843" i="15"/>
  <c r="J839" i="15"/>
  <c r="J47" i="15"/>
  <c r="J832" i="15"/>
  <c r="J828" i="15"/>
  <c r="J826" i="15"/>
  <c r="J824" i="15"/>
  <c r="J41" i="15"/>
  <c r="J819" i="15"/>
  <c r="J815" i="15"/>
  <c r="J40" i="15"/>
  <c r="J808" i="15"/>
  <c r="J805" i="15"/>
  <c r="J38" i="15"/>
  <c r="J799" i="15"/>
  <c r="J796" i="15"/>
  <c r="J792" i="15"/>
  <c r="J33" i="15"/>
  <c r="J31" i="15"/>
  <c r="J785" i="15"/>
  <c r="J781" i="15"/>
  <c r="J29" i="15"/>
  <c r="J775" i="15"/>
  <c r="J771" i="15"/>
  <c r="J767" i="15"/>
  <c r="J765" i="15"/>
  <c r="J761" i="15"/>
  <c r="J757" i="15"/>
  <c r="J754" i="15"/>
  <c r="J751" i="15"/>
  <c r="J748" i="15"/>
  <c r="J23" i="15"/>
  <c r="J743" i="15"/>
  <c r="J740" i="15"/>
  <c r="J737" i="15"/>
  <c r="J734" i="15"/>
  <c r="J731" i="15"/>
  <c r="K731" i="15" s="1"/>
  <c r="J727" i="15"/>
  <c r="J723" i="15"/>
  <c r="J719" i="15"/>
  <c r="J715" i="15"/>
  <c r="J711" i="15"/>
  <c r="J708" i="15"/>
  <c r="J705" i="15"/>
  <c r="J703" i="15"/>
  <c r="J12" i="15"/>
  <c r="J697" i="15"/>
  <c r="J696" i="15"/>
  <c r="J692" i="15"/>
  <c r="J7" i="15"/>
  <c r="J5" i="15"/>
  <c r="J4" i="15"/>
  <c r="J633" i="15"/>
  <c r="J624" i="15"/>
  <c r="J613" i="15"/>
  <c r="J642" i="15"/>
  <c r="J592" i="15"/>
  <c r="J583" i="15"/>
  <c r="J578" i="15"/>
  <c r="J565" i="15"/>
  <c r="J553" i="15"/>
  <c r="J543" i="15"/>
  <c r="J537" i="15"/>
  <c r="J531" i="15"/>
  <c r="J523" i="15"/>
  <c r="J515" i="15"/>
  <c r="P515" i="15" s="1" a="1"/>
  <c r="P515" i="15" s="1"/>
  <c r="J506" i="15"/>
  <c r="J496" i="15"/>
  <c r="J489" i="15"/>
  <c r="J480" i="15"/>
  <c r="P480" i="15" s="1" a="1"/>
  <c r="P480" i="15" s="1"/>
  <c r="J475" i="15"/>
  <c r="J464" i="15"/>
  <c r="J454" i="15"/>
  <c r="J431" i="15"/>
  <c r="J640" i="15"/>
  <c r="J403" i="15"/>
  <c r="J669" i="15"/>
  <c r="J384" i="15"/>
  <c r="J366" i="15"/>
  <c r="J357" i="15"/>
  <c r="J341" i="15"/>
  <c r="J658" i="15"/>
  <c r="J321" i="15"/>
  <c r="J310" i="15"/>
  <c r="J302" i="15"/>
  <c r="J287" i="15"/>
  <c r="J281" i="15"/>
  <c r="J270" i="15"/>
  <c r="J263" i="15"/>
  <c r="J256" i="15"/>
  <c r="J250" i="15"/>
  <c r="J233" i="15"/>
  <c r="J220" i="15"/>
  <c r="J207" i="15"/>
  <c r="J1064" i="15"/>
  <c r="J1056" i="15"/>
  <c r="J1049" i="15"/>
  <c r="J173" i="15"/>
  <c r="J1032" i="15"/>
  <c r="J1024" i="15"/>
  <c r="J153" i="15"/>
  <c r="J145" i="15"/>
  <c r="J996" i="15"/>
  <c r="J987" i="15"/>
  <c r="J122" i="15"/>
  <c r="J112" i="15"/>
  <c r="J964" i="15"/>
  <c r="J91" i="15"/>
  <c r="J955" i="15"/>
  <c r="J78" i="15"/>
  <c r="J934" i="15"/>
  <c r="J921" i="15"/>
  <c r="J909" i="15"/>
  <c r="J899" i="15"/>
  <c r="J883" i="15"/>
  <c r="Q514" i="15" l="1" a="1"/>
  <c r="Q514" i="15" s="1"/>
  <c r="R514" i="15" s="1"/>
  <c r="Q679" i="15" a="1"/>
  <c r="Q679" i="15" s="1"/>
  <c r="R679" i="15" s="1"/>
  <c r="P341" i="15" a="1"/>
  <c r="P341" i="15" s="1"/>
  <c r="K341" i="15"/>
  <c r="O341" i="15" s="1"/>
  <c r="P886" i="15" a="1"/>
  <c r="P886" i="15" s="1"/>
  <c r="K886" i="15"/>
  <c r="P238" i="15" a="1"/>
  <c r="P238" i="15" s="1"/>
  <c r="K238" i="15"/>
  <c r="O238" i="15" s="1"/>
  <c r="P386" i="15" a="1"/>
  <c r="P386" i="15" s="1"/>
  <c r="K386" i="15"/>
  <c r="O386" i="15" s="1"/>
  <c r="K621" i="15"/>
  <c r="P621" i="15" a="1"/>
  <c r="P621" i="15" s="1"/>
  <c r="K54" i="15"/>
  <c r="P54" i="15" a="1"/>
  <c r="P54" i="15" s="1"/>
  <c r="K899" i="15"/>
  <c r="P899" i="15" a="1"/>
  <c r="P899" i="15" s="1"/>
  <c r="K112" i="15"/>
  <c r="P112" i="15" a="1"/>
  <c r="P112" i="15" s="1"/>
  <c r="K145" i="15"/>
  <c r="P145" i="15" a="1"/>
  <c r="P145" i="15" s="1"/>
  <c r="K173" i="15"/>
  <c r="P173" i="15" a="1"/>
  <c r="P173" i="15" s="1"/>
  <c r="K207" i="15"/>
  <c r="P207" i="15" a="1"/>
  <c r="P207" i="15" s="1"/>
  <c r="K256" i="15"/>
  <c r="P256" i="15" a="1"/>
  <c r="P256" i="15" s="1"/>
  <c r="K287" i="15"/>
  <c r="P287" i="15" a="1"/>
  <c r="P287" i="15" s="1"/>
  <c r="K658" i="15"/>
  <c r="O658" i="15" s="1"/>
  <c r="P658" i="15" a="1"/>
  <c r="P658" i="15" s="1"/>
  <c r="K384" i="15"/>
  <c r="P384" i="15" a="1"/>
  <c r="P384" i="15" s="1"/>
  <c r="K431" i="15"/>
  <c r="P431" i="15" a="1"/>
  <c r="P431" i="15" s="1"/>
  <c r="K543" i="15"/>
  <c r="P543" i="15" a="1"/>
  <c r="P543" i="15" s="1"/>
  <c r="K583" i="15"/>
  <c r="P583" i="15" a="1"/>
  <c r="P583" i="15" s="1"/>
  <c r="K7" i="15"/>
  <c r="P7" i="15" a="1"/>
  <c r="P7" i="15" s="1"/>
  <c r="K12" i="15"/>
  <c r="P12" i="15" a="1"/>
  <c r="P12" i="15" s="1"/>
  <c r="K727" i="15"/>
  <c r="P727" i="15" a="1"/>
  <c r="P727" i="15" s="1"/>
  <c r="K740" i="15"/>
  <c r="P740" i="15" a="1"/>
  <c r="P740" i="15" s="1"/>
  <c r="N740" i="15"/>
  <c r="K751" i="15"/>
  <c r="P751" i="15" a="1"/>
  <c r="P751" i="15" s="1"/>
  <c r="K765" i="15"/>
  <c r="P765" i="15" a="1"/>
  <c r="P765" i="15" s="1"/>
  <c r="K29" i="15"/>
  <c r="P29" i="15" a="1"/>
  <c r="P29" i="15" s="1"/>
  <c r="K38" i="15"/>
  <c r="P38" i="15" a="1"/>
  <c r="P38" i="15" s="1"/>
  <c r="K815" i="15"/>
  <c r="P815" i="15" a="1"/>
  <c r="P815" i="15" s="1"/>
  <c r="K826" i="15"/>
  <c r="P826" i="15" a="1"/>
  <c r="P826" i="15" s="1"/>
  <c r="K839" i="15"/>
  <c r="P839" i="15" a="1"/>
  <c r="P839" i="15" s="1"/>
  <c r="K852" i="15"/>
  <c r="P852" i="15" a="1"/>
  <c r="P852" i="15" s="1"/>
  <c r="K866" i="15"/>
  <c r="P866" i="15" a="1"/>
  <c r="P866" i="15" s="1"/>
  <c r="K60" i="15"/>
  <c r="P60" i="15" a="1"/>
  <c r="P60" i="15" s="1"/>
  <c r="K891" i="15"/>
  <c r="P891" i="15" a="1"/>
  <c r="P891" i="15" s="1"/>
  <c r="K907" i="15"/>
  <c r="P907" i="15" a="1"/>
  <c r="P907" i="15" s="1"/>
  <c r="K923" i="15"/>
  <c r="P923" i="15" a="1"/>
  <c r="P923" i="15" s="1"/>
  <c r="K941" i="15"/>
  <c r="P941" i="15" a="1"/>
  <c r="P941" i="15" s="1"/>
  <c r="K82" i="15"/>
  <c r="P82" i="15" a="1"/>
  <c r="P82" i="15" s="1"/>
  <c r="K95" i="15"/>
  <c r="P95" i="15" a="1"/>
  <c r="P95" i="15" s="1"/>
  <c r="K978" i="15"/>
  <c r="P978" i="15" a="1"/>
  <c r="P978" i="15" s="1"/>
  <c r="K990" i="15"/>
  <c r="P990" i="15" a="1"/>
  <c r="P990" i="15" s="1"/>
  <c r="K1012" i="15"/>
  <c r="P1012" i="15" a="1"/>
  <c r="P1012" i="15" s="1"/>
  <c r="K160" i="15"/>
  <c r="P160" i="15" a="1"/>
  <c r="P160" i="15" s="1"/>
  <c r="K1036" i="15"/>
  <c r="P1036" i="15" a="1"/>
  <c r="P1036" i="15" s="1"/>
  <c r="K1057" i="15"/>
  <c r="P1057" i="15" a="1"/>
  <c r="P1057" i="15" s="1"/>
  <c r="K201" i="15"/>
  <c r="P201" i="15" a="1"/>
  <c r="P201" i="15" s="1"/>
  <c r="K242" i="15"/>
  <c r="P242" i="15" a="1"/>
  <c r="P242" i="15" s="1"/>
  <c r="K644" i="15"/>
  <c r="P644" i="15" a="1"/>
  <c r="P644" i="15" s="1"/>
  <c r="K295" i="15"/>
  <c r="P295" i="15" a="1"/>
  <c r="P295" i="15" s="1"/>
  <c r="K675" i="15"/>
  <c r="P675" i="15" a="1"/>
  <c r="P675" i="15" s="1"/>
  <c r="K356" i="15"/>
  <c r="P356" i="15" a="1"/>
  <c r="P356" i="15" s="1"/>
  <c r="K399" i="15"/>
  <c r="P399" i="15" a="1"/>
  <c r="P399" i="15" s="1"/>
  <c r="K477" i="15"/>
  <c r="P477" i="15" a="1"/>
  <c r="P477" i="15" s="1"/>
  <c r="K505" i="15"/>
  <c r="P505" i="15" a="1"/>
  <c r="P505" i="15" s="1"/>
  <c r="K561" i="15"/>
  <c r="P561" i="15" a="1"/>
  <c r="P561" i="15" s="1"/>
  <c r="O582" i="15"/>
  <c r="P582" i="15" a="1"/>
  <c r="P582" i="15" s="1"/>
  <c r="K630" i="15"/>
  <c r="P630" i="15" a="1"/>
  <c r="P630" i="15" s="1"/>
  <c r="K117" i="15"/>
  <c r="P117" i="15" a="1"/>
  <c r="P117" i="15" s="1"/>
  <c r="K147" i="15"/>
  <c r="P147" i="15" a="1"/>
  <c r="P147" i="15" s="1"/>
  <c r="K172" i="15"/>
  <c r="P172" i="15" a="1"/>
  <c r="P172" i="15" s="1"/>
  <c r="K188" i="15"/>
  <c r="P188" i="15" a="1"/>
  <c r="P188" i="15" s="1"/>
  <c r="K230" i="15"/>
  <c r="P230" i="15" a="1"/>
  <c r="P230" i="15" s="1"/>
  <c r="K251" i="15"/>
  <c r="P251" i="15" a="1"/>
  <c r="P251" i="15" s="1"/>
  <c r="K319" i="15"/>
  <c r="P319" i="15" a="1"/>
  <c r="P319" i="15" s="1"/>
  <c r="K342" i="15"/>
  <c r="P342" i="15" a="1"/>
  <c r="P342" i="15" s="1"/>
  <c r="K400" i="15"/>
  <c r="P400" i="15" a="1"/>
  <c r="P400" i="15" s="1"/>
  <c r="K648" i="15"/>
  <c r="P648" i="15" a="1"/>
  <c r="P648" i="15" s="1"/>
  <c r="K584" i="15"/>
  <c r="P584" i="15" a="1"/>
  <c r="P584" i="15" s="1"/>
  <c r="K607" i="15"/>
  <c r="P607" i="15" a="1"/>
  <c r="P607" i="15" s="1"/>
  <c r="K770" i="15"/>
  <c r="P770" i="15" a="1"/>
  <c r="P770" i="15" s="1"/>
  <c r="K795" i="15"/>
  <c r="P795" i="15" a="1"/>
  <c r="P795" i="15" s="1"/>
  <c r="K43" i="15"/>
  <c r="P43" i="15" a="1"/>
  <c r="P43" i="15" s="1"/>
  <c r="K877" i="15"/>
  <c r="P877" i="15" a="1"/>
  <c r="P877" i="15" s="1"/>
  <c r="K68" i="15"/>
  <c r="P68" i="15" a="1"/>
  <c r="P68" i="15" s="1"/>
  <c r="K85" i="15"/>
  <c r="P85" i="15" a="1"/>
  <c r="P85" i="15" s="1"/>
  <c r="K1029" i="15"/>
  <c r="P1029" i="15" a="1"/>
  <c r="P1029" i="15" s="1"/>
  <c r="K1052" i="15"/>
  <c r="P1052" i="15" a="1"/>
  <c r="P1052" i="15" s="1"/>
  <c r="K227" i="15"/>
  <c r="P227" i="15" a="1"/>
  <c r="P227" i="15" s="1"/>
  <c r="K276" i="15"/>
  <c r="P276" i="15" a="1"/>
  <c r="P276" i="15" s="1"/>
  <c r="N345" i="15"/>
  <c r="P345" i="15" a="1"/>
  <c r="P345" i="15" s="1"/>
  <c r="K392" i="15"/>
  <c r="P392" i="15" a="1"/>
  <c r="P392" i="15" s="1"/>
  <c r="K647" i="15"/>
  <c r="P647" i="15" a="1"/>
  <c r="P647" i="15" s="1"/>
  <c r="K490" i="15"/>
  <c r="P490" i="15" a="1"/>
  <c r="P490" i="15" s="1"/>
  <c r="K554" i="15"/>
  <c r="P554" i="15" a="1"/>
  <c r="P554" i="15" s="1"/>
  <c r="K887" i="15"/>
  <c r="P887" i="15" a="1"/>
  <c r="P887" i="15" s="1"/>
  <c r="K937" i="15"/>
  <c r="P937" i="15" a="1"/>
  <c r="P937" i="15" s="1"/>
  <c r="K1067" i="15"/>
  <c r="P1067" i="15" a="1"/>
  <c r="P1067" i="15" s="1"/>
  <c r="K283" i="15"/>
  <c r="P283" i="15" a="1"/>
  <c r="P283" i="15" s="1"/>
  <c r="K327" i="15"/>
  <c r="P327" i="15" a="1"/>
  <c r="P327" i="15" s="1"/>
  <c r="K422" i="15"/>
  <c r="P422" i="15" a="1"/>
  <c r="P422" i="15" s="1"/>
  <c r="K476" i="15"/>
  <c r="P476" i="15" a="1"/>
  <c r="P476" i="15" s="1"/>
  <c r="K539" i="15"/>
  <c r="P539" i="15" a="1"/>
  <c r="P539" i="15" s="1"/>
  <c r="K579" i="15"/>
  <c r="P579" i="15" a="1"/>
  <c r="P579" i="15" s="1"/>
  <c r="K689" i="15"/>
  <c r="P689" i="15" a="1"/>
  <c r="P689" i="15" s="1"/>
  <c r="K698" i="15"/>
  <c r="P698" i="15" a="1"/>
  <c r="P698" i="15" s="1"/>
  <c r="K724" i="15"/>
  <c r="P724" i="15" a="1"/>
  <c r="P724" i="15" s="1"/>
  <c r="K738" i="15"/>
  <c r="P738" i="15" a="1"/>
  <c r="P738" i="15" s="1"/>
  <c r="K762" i="15"/>
  <c r="P762" i="15" a="1"/>
  <c r="P762" i="15" s="1"/>
  <c r="K776" i="15"/>
  <c r="P776" i="15" a="1"/>
  <c r="P776" i="15" s="1"/>
  <c r="K32" i="15"/>
  <c r="P32" i="15" a="1"/>
  <c r="P32" i="15" s="1"/>
  <c r="K812" i="15"/>
  <c r="P812" i="15" a="1"/>
  <c r="P812" i="15" s="1"/>
  <c r="K44" i="15"/>
  <c r="P44" i="15" a="1"/>
  <c r="P44" i="15" s="1"/>
  <c r="K836" i="15"/>
  <c r="P836" i="15" a="1"/>
  <c r="P836" i="15" s="1"/>
  <c r="K850" i="15"/>
  <c r="P850" i="15" a="1"/>
  <c r="P850" i="15" s="1"/>
  <c r="K864" i="15"/>
  <c r="P864" i="15" a="1"/>
  <c r="P864" i="15" s="1"/>
  <c r="K889" i="15"/>
  <c r="P889" i="15" a="1"/>
  <c r="P889" i="15" s="1"/>
  <c r="K920" i="15"/>
  <c r="P920" i="15" a="1"/>
  <c r="P920" i="15" s="1"/>
  <c r="K938" i="15"/>
  <c r="P938" i="15" a="1"/>
  <c r="P938" i="15" s="1"/>
  <c r="K951" i="15"/>
  <c r="P951" i="15" a="1"/>
  <c r="P951" i="15" s="1"/>
  <c r="K974" i="15"/>
  <c r="P974" i="15" a="1"/>
  <c r="P974" i="15" s="1"/>
  <c r="K143" i="15"/>
  <c r="P143" i="15" a="1"/>
  <c r="P143" i="15" s="1"/>
  <c r="K1045" i="15"/>
  <c r="P1045" i="15" a="1"/>
  <c r="P1045" i="15" s="1"/>
  <c r="K234" i="15"/>
  <c r="P234" i="15" a="1"/>
  <c r="P234" i="15" s="1"/>
  <c r="K423" i="15"/>
  <c r="P423" i="15" a="1"/>
  <c r="P423" i="15" s="1"/>
  <c r="K522" i="15"/>
  <c r="P522" i="15" a="1"/>
  <c r="P522" i="15" s="1"/>
  <c r="K718" i="15"/>
  <c r="P718" i="15" a="1"/>
  <c r="P718" i="15" s="1"/>
  <c r="K918" i="15"/>
  <c r="P918" i="15" a="1"/>
  <c r="P918" i="15" s="1"/>
  <c r="K982" i="15"/>
  <c r="P982" i="15" a="1"/>
  <c r="P982" i="15" s="1"/>
  <c r="K192" i="15"/>
  <c r="P192" i="15" a="1"/>
  <c r="P192" i="15" s="1"/>
  <c r="K349" i="15"/>
  <c r="P349" i="15" a="1"/>
  <c r="P349" i="15" s="1"/>
  <c r="K548" i="15"/>
  <c r="P548" i="15" a="1"/>
  <c r="P548" i="15" s="1"/>
  <c r="K67" i="15"/>
  <c r="P67" i="15" a="1"/>
  <c r="P67" i="15" s="1"/>
  <c r="K87" i="15"/>
  <c r="P87" i="15" a="1"/>
  <c r="P87" i="15" s="1"/>
  <c r="K128" i="15"/>
  <c r="P128" i="15" a="1"/>
  <c r="P128" i="15" s="1"/>
  <c r="K186" i="15"/>
  <c r="P186" i="15" a="1"/>
  <c r="P186" i="15" s="1"/>
  <c r="K226" i="15"/>
  <c r="P226" i="15" a="1"/>
  <c r="P226" i="15" s="1"/>
  <c r="K305" i="15"/>
  <c r="P305" i="15" a="1"/>
  <c r="P305" i="15" s="1"/>
  <c r="K527" i="15"/>
  <c r="P527" i="15" a="1"/>
  <c r="P527" i="15" s="1"/>
  <c r="K559" i="15"/>
  <c r="P559" i="15" a="1"/>
  <c r="P559" i="15" s="1"/>
  <c r="K635" i="15"/>
  <c r="P635" i="15" a="1"/>
  <c r="P635" i="15" s="1"/>
  <c r="K694" i="15"/>
  <c r="P694" i="15" a="1"/>
  <c r="P694" i="15" s="1"/>
  <c r="K717" i="15"/>
  <c r="P717" i="15" a="1"/>
  <c r="P717" i="15" s="1"/>
  <c r="K17" i="15"/>
  <c r="P17" i="15" a="1"/>
  <c r="P17" i="15" s="1"/>
  <c r="K755" i="15"/>
  <c r="P755" i="15" a="1"/>
  <c r="P755" i="15" s="1"/>
  <c r="K769" i="15"/>
  <c r="P769" i="15" a="1"/>
  <c r="P769" i="15" s="1"/>
  <c r="K794" i="15"/>
  <c r="P794" i="15" a="1"/>
  <c r="P794" i="15" s="1"/>
  <c r="K807" i="15"/>
  <c r="P807" i="15" a="1"/>
  <c r="P807" i="15" s="1"/>
  <c r="K830" i="15"/>
  <c r="P830" i="15" a="1"/>
  <c r="P830" i="15" s="1"/>
  <c r="K845" i="15"/>
  <c r="P845" i="15" a="1"/>
  <c r="P845" i="15" s="1"/>
  <c r="K857" i="15"/>
  <c r="P857" i="15" a="1"/>
  <c r="P857" i="15" s="1"/>
  <c r="K880" i="15"/>
  <c r="P880" i="15" a="1"/>
  <c r="P880" i="15" s="1"/>
  <c r="K915" i="15"/>
  <c r="P915" i="15" a="1"/>
  <c r="P915" i="15" s="1"/>
  <c r="K73" i="15"/>
  <c r="P73" i="15" a="1"/>
  <c r="P73" i="15" s="1"/>
  <c r="K88" i="15"/>
  <c r="P88" i="15" a="1"/>
  <c r="P88" i="15" s="1"/>
  <c r="K103" i="15"/>
  <c r="P103" i="15" a="1"/>
  <c r="P103" i="15" s="1"/>
  <c r="K114" i="15"/>
  <c r="P114" i="15" a="1"/>
  <c r="P114" i="15" s="1"/>
  <c r="K135" i="15"/>
  <c r="P135" i="15" a="1"/>
  <c r="P135" i="15" s="1"/>
  <c r="K1018" i="15"/>
  <c r="P1018" i="15" a="1"/>
  <c r="P1018" i="15" s="1"/>
  <c r="K1031" i="15"/>
  <c r="P1031" i="15" a="1"/>
  <c r="P1031" i="15" s="1"/>
  <c r="K185" i="15"/>
  <c r="P185" i="15" a="1"/>
  <c r="P185" i="15" s="1"/>
  <c r="K1062" i="15"/>
  <c r="P1062" i="15" a="1"/>
  <c r="P1062" i="15" s="1"/>
  <c r="K208" i="15"/>
  <c r="P208" i="15" a="1"/>
  <c r="P208" i="15" s="1"/>
  <c r="K247" i="15"/>
  <c r="P247" i="15" a="1"/>
  <c r="P247" i="15" s="1"/>
  <c r="K275" i="15"/>
  <c r="P275" i="15" a="1"/>
  <c r="P275" i="15" s="1"/>
  <c r="K325" i="15"/>
  <c r="P325" i="15" a="1"/>
  <c r="P325" i="15" s="1"/>
  <c r="K344" i="15"/>
  <c r="P344" i="15" a="1"/>
  <c r="P344" i="15" s="1"/>
  <c r="K463" i="15"/>
  <c r="P463" i="15" a="1"/>
  <c r="P463" i="15" s="1"/>
  <c r="K454" i="15"/>
  <c r="P454" i="15" a="1"/>
  <c r="P454" i="15" s="1"/>
  <c r="K489" i="15"/>
  <c r="P489" i="15" a="1"/>
  <c r="P489" i="15" s="1"/>
  <c r="K553" i="15"/>
  <c r="P553" i="15" a="1"/>
  <c r="P553" i="15" s="1"/>
  <c r="K633" i="15"/>
  <c r="P633" i="15" a="1"/>
  <c r="P633" i="15" s="1"/>
  <c r="K715" i="15"/>
  <c r="P715" i="15" a="1"/>
  <c r="P715" i="15" s="1"/>
  <c r="K878" i="15"/>
  <c r="P878" i="15" a="1"/>
  <c r="P878" i="15" s="1"/>
  <c r="K895" i="15"/>
  <c r="P895" i="15" a="1"/>
  <c r="P895" i="15" s="1"/>
  <c r="K928" i="15"/>
  <c r="P928" i="15" a="1"/>
  <c r="P928" i="15" s="1"/>
  <c r="K101" i="15"/>
  <c r="P101" i="15" a="1"/>
  <c r="P101" i="15" s="1"/>
  <c r="K1006" i="15"/>
  <c r="P1006" i="15" a="1"/>
  <c r="P1006" i="15" s="1"/>
  <c r="K1041" i="15"/>
  <c r="P1041" i="15" a="1"/>
  <c r="P1041" i="15" s="1"/>
  <c r="K204" i="15"/>
  <c r="P204" i="15" a="1"/>
  <c r="P204" i="15" s="1"/>
  <c r="K245" i="15"/>
  <c r="P245" i="15" a="1"/>
  <c r="P245" i="15" s="1"/>
  <c r="K323" i="15"/>
  <c r="P323" i="15" a="1"/>
  <c r="P323" i="15" s="1"/>
  <c r="K381" i="15"/>
  <c r="P381" i="15" a="1"/>
  <c r="P381" i="15" s="1"/>
  <c r="K438" i="15"/>
  <c r="P438" i="15" a="1"/>
  <c r="P438" i="15" s="1"/>
  <c r="K512" i="15"/>
  <c r="P512" i="15" a="1"/>
  <c r="P512" i="15" s="1"/>
  <c r="K660" i="15"/>
  <c r="P660" i="15" a="1"/>
  <c r="P660" i="15" s="1"/>
  <c r="K610" i="15"/>
  <c r="P610" i="15" a="1"/>
  <c r="P610" i="15" s="1"/>
  <c r="K137" i="15"/>
  <c r="P137" i="15" a="1"/>
  <c r="P137" i="15" s="1"/>
  <c r="K1059" i="15"/>
  <c r="P1059" i="15" a="1"/>
  <c r="P1059" i="15" s="1"/>
  <c r="K239" i="15"/>
  <c r="P239" i="15" a="1"/>
  <c r="P239" i="15" s="1"/>
  <c r="K299" i="15"/>
  <c r="P299" i="15" a="1"/>
  <c r="P299" i="15" s="1"/>
  <c r="P411" i="15" a="1"/>
  <c r="P411" i="15" s="1"/>
  <c r="N411" i="15"/>
  <c r="K127" i="15"/>
  <c r="P127" i="15" a="1"/>
  <c r="P127" i="15" s="1"/>
  <c r="K194" i="15"/>
  <c r="P194" i="15" a="1"/>
  <c r="P194" i="15" s="1"/>
  <c r="K292" i="15"/>
  <c r="P292" i="15" a="1"/>
  <c r="P292" i="15" s="1"/>
  <c r="K360" i="15"/>
  <c r="P360" i="15" a="1"/>
  <c r="P360" i="15" s="1"/>
  <c r="K504" i="15"/>
  <c r="P504" i="15" a="1"/>
  <c r="P504" i="15" s="1"/>
  <c r="K79" i="15"/>
  <c r="P79" i="15" a="1"/>
  <c r="P79" i="15" s="1"/>
  <c r="K336" i="15"/>
  <c r="P336" i="15" a="1"/>
  <c r="P336" i="15" s="1"/>
  <c r="K816" i="15"/>
  <c r="P816" i="15" a="1"/>
  <c r="P816" i="15" s="1"/>
  <c r="K853" i="15"/>
  <c r="P853" i="15" a="1"/>
  <c r="P853" i="15" s="1"/>
  <c r="K908" i="15"/>
  <c r="P908" i="15" a="1"/>
  <c r="P908" i="15" s="1"/>
  <c r="K956" i="15"/>
  <c r="P956" i="15" a="1"/>
  <c r="P956" i="15" s="1"/>
  <c r="K1013" i="15"/>
  <c r="P1013" i="15" a="1"/>
  <c r="P1013" i="15" s="1"/>
  <c r="K373" i="15"/>
  <c r="P373" i="15" a="1"/>
  <c r="P373" i="15" s="1"/>
  <c r="K831" i="15"/>
  <c r="P831" i="15" a="1"/>
  <c r="P831" i="15" s="1"/>
  <c r="K138" i="15"/>
  <c r="P138" i="15" a="1"/>
  <c r="P138" i="15" s="1"/>
  <c r="K385" i="15"/>
  <c r="P385" i="15" a="1"/>
  <c r="P385" i="15" s="1"/>
  <c r="K927" i="15"/>
  <c r="P927" i="15" a="1"/>
  <c r="P927" i="15" s="1"/>
  <c r="K133" i="15"/>
  <c r="P133" i="15" a="1"/>
  <c r="P133" i="15" s="1"/>
  <c r="K1030" i="15"/>
  <c r="P1030" i="15" a="1"/>
  <c r="P1030" i="15" s="1"/>
  <c r="K195" i="15"/>
  <c r="P195" i="15" a="1"/>
  <c r="P195" i="15" s="1"/>
  <c r="K362" i="15"/>
  <c r="P362" i="15" a="1"/>
  <c r="P362" i="15" s="1"/>
  <c r="K502" i="15"/>
  <c r="P502" i="15" a="1"/>
  <c r="P502" i="15" s="1"/>
  <c r="K687" i="15"/>
  <c r="P687" i="15" a="1"/>
  <c r="P687" i="15" s="1"/>
  <c r="K721" i="15"/>
  <c r="P721" i="15" a="1"/>
  <c r="P721" i="15" s="1"/>
  <c r="K773" i="15"/>
  <c r="P773" i="15" a="1"/>
  <c r="P773" i="15" s="1"/>
  <c r="K42" i="15"/>
  <c r="P42" i="15" a="1"/>
  <c r="P42" i="15" s="1"/>
  <c r="K57" i="15"/>
  <c r="P57" i="15" a="1"/>
  <c r="P57" i="15" s="1"/>
  <c r="K903" i="15"/>
  <c r="P903" i="15" a="1"/>
  <c r="P903" i="15" s="1"/>
  <c r="K70" i="15"/>
  <c r="P70" i="15" a="1"/>
  <c r="P70" i="15" s="1"/>
  <c r="K90" i="15"/>
  <c r="P90" i="15" a="1"/>
  <c r="P90" i="15" s="1"/>
  <c r="K985" i="15"/>
  <c r="P985" i="15" a="1"/>
  <c r="P985" i="15" s="1"/>
  <c r="K156" i="15"/>
  <c r="P156" i="15" a="1"/>
  <c r="P156" i="15" s="1"/>
  <c r="K1053" i="15"/>
  <c r="P1053" i="15" a="1"/>
  <c r="P1053" i="15" s="1"/>
  <c r="K650" i="15"/>
  <c r="P650" i="15" a="1"/>
  <c r="P650" i="15" s="1"/>
  <c r="K307" i="15"/>
  <c r="P307" i="15" a="1"/>
  <c r="P307" i="15" s="1"/>
  <c r="K369" i="15"/>
  <c r="P369" i="15" a="1"/>
  <c r="P369" i="15" s="1"/>
  <c r="P388" i="15" a="1"/>
  <c r="P388" i="15" s="1"/>
  <c r="N388" i="15"/>
  <c r="K445" i="15"/>
  <c r="P445" i="15" a="1"/>
  <c r="P445" i="15" s="1"/>
  <c r="K552" i="15"/>
  <c r="P552" i="15" a="1"/>
  <c r="P552" i="15" s="1"/>
  <c r="P619" i="15" a="1"/>
  <c r="P619" i="15" s="1"/>
  <c r="N619" i="15"/>
  <c r="K110" i="15"/>
  <c r="P110" i="15" a="1"/>
  <c r="P110" i="15" s="1"/>
  <c r="K205" i="15"/>
  <c r="P205" i="15" a="1"/>
  <c r="P205" i="15" s="1"/>
  <c r="K331" i="15"/>
  <c r="P331" i="15" a="1"/>
  <c r="P331" i="15" s="1"/>
  <c r="K479" i="15"/>
  <c r="P479" i="15" a="1"/>
  <c r="P479" i="15" s="1"/>
  <c r="K581" i="15"/>
  <c r="P581" i="15" a="1"/>
  <c r="P581" i="15" s="1"/>
  <c r="K678" i="15"/>
  <c r="P678" i="15" a="1"/>
  <c r="P678" i="15" s="1"/>
  <c r="K683" i="15"/>
  <c r="P683" i="15" a="1"/>
  <c r="P683" i="15" s="1"/>
  <c r="K714" i="15"/>
  <c r="P714" i="15" a="1"/>
  <c r="P714" i="15" s="1"/>
  <c r="K22" i="15"/>
  <c r="P22" i="15" a="1"/>
  <c r="P22" i="15" s="1"/>
  <c r="K784" i="15"/>
  <c r="P784" i="15" a="1"/>
  <c r="P784" i="15" s="1"/>
  <c r="K676" i="15"/>
  <c r="P676" i="15" a="1"/>
  <c r="P676" i="15" s="1"/>
  <c r="K672" i="15"/>
  <c r="N672" i="15"/>
  <c r="P672" i="15" a="1"/>
  <c r="P672" i="15" s="1"/>
  <c r="K91" i="15"/>
  <c r="P91" i="15" a="1"/>
  <c r="P91" i="15" s="1"/>
  <c r="K233" i="15"/>
  <c r="P233" i="15" a="1"/>
  <c r="P233" i="15" s="1"/>
  <c r="K403" i="15"/>
  <c r="P403" i="15" a="1"/>
  <c r="P403" i="15" s="1"/>
  <c r="K531" i="15"/>
  <c r="P531" i="15" a="1"/>
  <c r="P531" i="15" s="1"/>
  <c r="K696" i="15"/>
  <c r="P696" i="15" a="1"/>
  <c r="P696" i="15" s="1"/>
  <c r="K23" i="15"/>
  <c r="P23" i="15" a="1"/>
  <c r="P23" i="15" s="1"/>
  <c r="K785" i="15"/>
  <c r="P785" i="15" a="1"/>
  <c r="P785" i="15" s="1"/>
  <c r="K808" i="15"/>
  <c r="P808" i="15" a="1"/>
  <c r="P808" i="15" s="1"/>
  <c r="K832" i="15"/>
  <c r="P832" i="15" a="1"/>
  <c r="P832" i="15" s="1"/>
  <c r="K48" i="15"/>
  <c r="P48" i="15" a="1"/>
  <c r="P48" i="15" s="1"/>
  <c r="K900" i="15"/>
  <c r="P900" i="15" a="1"/>
  <c r="P900" i="15" s="1"/>
  <c r="K947" i="15"/>
  <c r="P947" i="15" a="1"/>
  <c r="P947" i="15" s="1"/>
  <c r="K983" i="15"/>
  <c r="P983" i="15" a="1"/>
  <c r="P983" i="15" s="1"/>
  <c r="K165" i="15"/>
  <c r="P165" i="15" a="1"/>
  <c r="P165" i="15" s="1"/>
  <c r="K211" i="15"/>
  <c r="P211" i="15" a="1"/>
  <c r="P211" i="15" s="1"/>
  <c r="K277" i="15"/>
  <c r="P277" i="15" a="1"/>
  <c r="P277" i="15" s="1"/>
  <c r="O346" i="15"/>
  <c r="P346" i="15" a="1"/>
  <c r="P346" i="15" s="1"/>
  <c r="K666" i="15"/>
  <c r="P666" i="15" a="1"/>
  <c r="P666" i="15" s="1"/>
  <c r="K129" i="15"/>
  <c r="P129" i="15" a="1"/>
  <c r="P129" i="15" s="1"/>
  <c r="K1017" i="15"/>
  <c r="P1017" i="15" a="1"/>
  <c r="P1017" i="15" s="1"/>
  <c r="K1048" i="15"/>
  <c r="P1048" i="15" a="1"/>
  <c r="P1048" i="15" s="1"/>
  <c r="K274" i="15"/>
  <c r="P274" i="15" a="1"/>
  <c r="P274" i="15" s="1"/>
  <c r="P382" i="15" a="1"/>
  <c r="P382" i="15" s="1"/>
  <c r="N382" i="15"/>
  <c r="K435" i="15"/>
  <c r="P435" i="15" a="1"/>
  <c r="P435" i="15" s="1"/>
  <c r="K501" i="15"/>
  <c r="P501" i="15" a="1"/>
  <c r="P501" i="15" s="1"/>
  <c r="K788" i="15"/>
  <c r="P788" i="15" a="1"/>
  <c r="P788" i="15" s="1"/>
  <c r="K627" i="15"/>
  <c r="P627" i="15" a="1"/>
  <c r="P627" i="15" s="1"/>
  <c r="K124" i="15"/>
  <c r="P124" i="15" a="1"/>
  <c r="P124" i="15" s="1"/>
  <c r="K154" i="15"/>
  <c r="P154" i="15" a="1"/>
  <c r="P154" i="15" s="1"/>
  <c r="K1051" i="15"/>
  <c r="P1051" i="15" a="1"/>
  <c r="P1051" i="15" s="1"/>
  <c r="K222" i="15"/>
  <c r="P222" i="15" a="1"/>
  <c r="P222" i="15" s="1"/>
  <c r="K265" i="15"/>
  <c r="P265" i="15" a="1"/>
  <c r="P265" i="15" s="1"/>
  <c r="K343" i="15"/>
  <c r="P343" i="15" a="1"/>
  <c r="P343" i="15" s="1"/>
  <c r="K654" i="15"/>
  <c r="P654" i="15" a="1"/>
  <c r="P654" i="15" s="1"/>
  <c r="K460" i="15"/>
  <c r="P460" i="15" a="1"/>
  <c r="P460" i="15" s="1"/>
  <c r="K492" i="15"/>
  <c r="P492" i="15" a="1"/>
  <c r="P492" i="15" s="1"/>
  <c r="K525" i="15"/>
  <c r="P525" i="15" a="1"/>
  <c r="P525" i="15" s="1"/>
  <c r="K556" i="15"/>
  <c r="P556" i="15" a="1"/>
  <c r="P556" i="15" s="1"/>
  <c r="K597" i="15"/>
  <c r="P597" i="15" a="1"/>
  <c r="P597" i="15" s="1"/>
  <c r="K634" i="15"/>
  <c r="P634" i="15" a="1"/>
  <c r="P634" i="15" s="1"/>
  <c r="K693" i="15"/>
  <c r="P693" i="15" a="1"/>
  <c r="P693" i="15" s="1"/>
  <c r="K14" i="15"/>
  <c r="P14" i="15" a="1"/>
  <c r="P14" i="15" s="1"/>
  <c r="K716" i="15"/>
  <c r="P716" i="15" a="1"/>
  <c r="P716" i="15" s="1"/>
  <c r="K732" i="15"/>
  <c r="P732" i="15" a="1"/>
  <c r="P732" i="15" s="1"/>
  <c r="K744" i="15"/>
  <c r="P744" i="15" a="1"/>
  <c r="P744" i="15" s="1"/>
  <c r="K26" i="15"/>
  <c r="P26" i="15" a="1"/>
  <c r="P26" i="15" s="1"/>
  <c r="K768" i="15"/>
  <c r="P768" i="15" a="1"/>
  <c r="P768" i="15" s="1"/>
  <c r="K782" i="15"/>
  <c r="P782" i="15" a="1"/>
  <c r="P782" i="15" s="1"/>
  <c r="K793" i="15"/>
  <c r="P793" i="15" a="1"/>
  <c r="P793" i="15" s="1"/>
  <c r="K806" i="15"/>
  <c r="P806" i="15" a="1"/>
  <c r="P806" i="15" s="1"/>
  <c r="K820" i="15"/>
  <c r="P820" i="15" a="1"/>
  <c r="P820" i="15" s="1"/>
  <c r="K829" i="15"/>
  <c r="P829" i="15" a="1"/>
  <c r="P829" i="15" s="1"/>
  <c r="K844" i="15"/>
  <c r="P844" i="15" a="1"/>
  <c r="P844" i="15" s="1"/>
  <c r="K856" i="15"/>
  <c r="P856" i="15" a="1"/>
  <c r="P856" i="15" s="1"/>
  <c r="K55" i="15"/>
  <c r="P55" i="15" a="1"/>
  <c r="P55" i="15" s="1"/>
  <c r="K879" i="15"/>
  <c r="P879" i="15" a="1"/>
  <c r="P879" i="15" s="1"/>
  <c r="K897" i="15"/>
  <c r="P897" i="15" a="1"/>
  <c r="P897" i="15" s="1"/>
  <c r="K914" i="15"/>
  <c r="P914" i="15" a="1"/>
  <c r="P914" i="15" s="1"/>
  <c r="K929" i="15"/>
  <c r="P929" i="15" a="1"/>
  <c r="P929" i="15" s="1"/>
  <c r="K77" i="15"/>
  <c r="P77" i="15" a="1"/>
  <c r="P77" i="15" s="1"/>
  <c r="K86" i="15"/>
  <c r="P86" i="15" a="1"/>
  <c r="P86" i="15" s="1"/>
  <c r="K106" i="15"/>
  <c r="P106" i="15" a="1"/>
  <c r="P106" i="15" s="1"/>
  <c r="K131" i="15"/>
  <c r="P131" i="15" a="1"/>
  <c r="P131" i="15" s="1"/>
  <c r="K158" i="15"/>
  <c r="P158" i="15" a="1"/>
  <c r="P158" i="15" s="1"/>
  <c r="K198" i="15"/>
  <c r="P198" i="15" a="1"/>
  <c r="P198" i="15" s="1"/>
  <c r="K296" i="15"/>
  <c r="P296" i="15" a="1"/>
  <c r="P296" i="15" s="1"/>
  <c r="K387" i="15"/>
  <c r="P387" i="15" a="1"/>
  <c r="P387" i="15" s="1"/>
  <c r="K468" i="15"/>
  <c r="P468" i="15" a="1"/>
  <c r="P468" i="15" s="1"/>
  <c r="K646" i="15"/>
  <c r="P646" i="15" a="1"/>
  <c r="P646" i="15" s="1"/>
  <c r="K53" i="15"/>
  <c r="P53" i="15" a="1"/>
  <c r="P53" i="15" s="1"/>
  <c r="K89" i="15"/>
  <c r="P89" i="15" a="1"/>
  <c r="P89" i="15" s="1"/>
  <c r="K1019" i="15"/>
  <c r="P1019" i="15" a="1"/>
  <c r="P1019" i="15" s="1"/>
  <c r="K264" i="15"/>
  <c r="P264" i="15" a="1"/>
  <c r="P264" i="15" s="1"/>
  <c r="K428" i="15"/>
  <c r="P428" i="15" a="1"/>
  <c r="P428" i="15" s="1"/>
  <c r="K890" i="15"/>
  <c r="P890" i="15" a="1"/>
  <c r="P890" i="15" s="1"/>
  <c r="K940" i="15"/>
  <c r="P940" i="15" a="1"/>
  <c r="P940" i="15" s="1"/>
  <c r="K107" i="15"/>
  <c r="P107" i="15" a="1"/>
  <c r="P107" i="15" s="1"/>
  <c r="K139" i="15"/>
  <c r="P139" i="15" a="1"/>
  <c r="P139" i="15" s="1"/>
  <c r="K1035" i="15"/>
  <c r="P1035" i="15" a="1"/>
  <c r="P1035" i="15" s="1"/>
  <c r="K200" i="15"/>
  <c r="P200" i="15" a="1"/>
  <c r="P200" i="15" s="1"/>
  <c r="K252" i="15"/>
  <c r="P252" i="15" a="1"/>
  <c r="P252" i="15" s="1"/>
  <c r="K285" i="15"/>
  <c r="P285" i="15" a="1"/>
  <c r="P285" i="15" s="1"/>
  <c r="K329" i="15"/>
  <c r="P329" i="15" a="1"/>
  <c r="P329" i="15" s="1"/>
  <c r="K372" i="15"/>
  <c r="P372" i="15" a="1"/>
  <c r="P372" i="15" s="1"/>
  <c r="K424" i="15"/>
  <c r="P424" i="15" a="1"/>
  <c r="P424" i="15" s="1"/>
  <c r="K478" i="15"/>
  <c r="P478" i="15" a="1"/>
  <c r="P478" i="15" s="1"/>
  <c r="K511" i="15"/>
  <c r="P511" i="15" a="1"/>
  <c r="P511" i="15" s="1"/>
  <c r="K540" i="15"/>
  <c r="P540" i="15" a="1"/>
  <c r="P540" i="15" s="1"/>
  <c r="K667" i="15"/>
  <c r="P667" i="15" a="1"/>
  <c r="P667" i="15" s="1"/>
  <c r="K620" i="15"/>
  <c r="P620" i="15" a="1"/>
  <c r="P620" i="15" s="1"/>
  <c r="K6" i="15"/>
  <c r="P6" i="15" a="1"/>
  <c r="P6" i="15" s="1"/>
  <c r="K699" i="15"/>
  <c r="P699" i="15" a="1"/>
  <c r="P699" i="15" s="1"/>
  <c r="N699" i="15"/>
  <c r="K657" i="15"/>
  <c r="P657" i="15" a="1"/>
  <c r="P657" i="15" s="1"/>
  <c r="K725" i="15"/>
  <c r="P725" i="15" a="1"/>
  <c r="P725" i="15" s="1"/>
  <c r="K19" i="15"/>
  <c r="P19" i="15" a="1"/>
  <c r="P19" i="15" s="1"/>
  <c r="K24" i="15"/>
  <c r="P24" i="15" a="1"/>
  <c r="P24" i="15" s="1"/>
  <c r="K763" i="15"/>
  <c r="P763" i="15" a="1"/>
  <c r="P763" i="15" s="1"/>
  <c r="K777" i="15"/>
  <c r="P777" i="15" a="1"/>
  <c r="P777" i="15" s="1"/>
  <c r="K789" i="15"/>
  <c r="P789" i="15" a="1"/>
  <c r="P789" i="15" s="1"/>
  <c r="K801" i="15"/>
  <c r="P801" i="15" a="1"/>
  <c r="P801" i="15" s="1"/>
  <c r="K813" i="15"/>
  <c r="P813" i="15" a="1"/>
  <c r="P813" i="15" s="1"/>
  <c r="K45" i="15"/>
  <c r="P45" i="15" a="1"/>
  <c r="P45" i="15" s="1"/>
  <c r="K837" i="15"/>
  <c r="P837" i="15" a="1"/>
  <c r="P837" i="15" s="1"/>
  <c r="K851" i="15"/>
  <c r="P851" i="15" a="1"/>
  <c r="P851" i="15" s="1"/>
  <c r="K52" i="15"/>
  <c r="P52" i="15" a="1"/>
  <c r="P52" i="15" s="1"/>
  <c r="K59" i="15"/>
  <c r="P59" i="15" a="1"/>
  <c r="P59" i="15" s="1"/>
  <c r="K61" i="15"/>
  <c r="P61" i="15" a="1"/>
  <c r="P61" i="15" s="1"/>
  <c r="K659" i="15"/>
  <c r="P659" i="15" a="1"/>
  <c r="P659" i="15" s="1"/>
  <c r="K922" i="15"/>
  <c r="P922" i="15" a="1"/>
  <c r="P922" i="15" s="1"/>
  <c r="K74" i="15"/>
  <c r="P74" i="15" a="1"/>
  <c r="P74" i="15" s="1"/>
  <c r="K953" i="15"/>
  <c r="P953" i="15" a="1"/>
  <c r="P953" i="15" s="1"/>
  <c r="K93" i="15"/>
  <c r="P93" i="15" a="1"/>
  <c r="P93" i="15" s="1"/>
  <c r="K109" i="15"/>
  <c r="P109" i="15" a="1"/>
  <c r="P109" i="15" s="1"/>
  <c r="K123" i="15"/>
  <c r="P123" i="15" a="1"/>
  <c r="P123" i="15" s="1"/>
  <c r="K988" i="15"/>
  <c r="P988" i="15" a="1"/>
  <c r="P988" i="15" s="1"/>
  <c r="K1002" i="15"/>
  <c r="P1002" i="15" a="1"/>
  <c r="P1002" i="15" s="1"/>
  <c r="K152" i="15"/>
  <c r="P152" i="15" a="1"/>
  <c r="P152" i="15" s="1"/>
  <c r="K1025" i="15"/>
  <c r="P1025" i="15" a="1"/>
  <c r="P1025" i="15" s="1"/>
  <c r="K170" i="15"/>
  <c r="P170" i="15" a="1"/>
  <c r="P170" i="15" s="1"/>
  <c r="K1046" i="15"/>
  <c r="P1046" i="15" a="1"/>
  <c r="P1046" i="15" s="1"/>
  <c r="K191" i="15"/>
  <c r="P191" i="15" a="1"/>
  <c r="P191" i="15" s="1"/>
  <c r="K1069" i="15"/>
  <c r="P1069" i="15" a="1"/>
  <c r="P1069" i="15" s="1"/>
  <c r="K219" i="15"/>
  <c r="P219" i="15" a="1"/>
  <c r="P219" i="15" s="1"/>
  <c r="K240" i="15"/>
  <c r="P240" i="15" a="1"/>
  <c r="P240" i="15" s="1"/>
  <c r="N262" i="15"/>
  <c r="P262" i="15" a="1"/>
  <c r="P262" i="15" s="1"/>
  <c r="K291" i="15"/>
  <c r="P291" i="15" a="1"/>
  <c r="P291" i="15" s="1"/>
  <c r="K314" i="15"/>
  <c r="P314" i="15" a="1"/>
  <c r="P314" i="15" s="1"/>
  <c r="K335" i="15"/>
  <c r="P335" i="15" a="1"/>
  <c r="P335" i="15" s="1"/>
  <c r="K353" i="15"/>
  <c r="P353" i="15" a="1"/>
  <c r="P353" i="15" s="1"/>
  <c r="K374" i="15"/>
  <c r="P374" i="15" a="1"/>
  <c r="P374" i="15" s="1"/>
  <c r="K395" i="15"/>
  <c r="P395" i="15" a="1"/>
  <c r="P395" i="15" s="1"/>
  <c r="K416" i="15"/>
  <c r="P416" i="15" a="1"/>
  <c r="P416" i="15" s="1"/>
  <c r="K433" i="15"/>
  <c r="P433" i="15" a="1"/>
  <c r="P433" i="15" s="1"/>
  <c r="K450" i="15"/>
  <c r="P450" i="15" a="1"/>
  <c r="P450" i="15" s="1"/>
  <c r="K677" i="15"/>
  <c r="P677" i="15" a="1"/>
  <c r="P677" i="15" s="1"/>
  <c r="K503" i="15"/>
  <c r="P503" i="15" a="1"/>
  <c r="P503" i="15" s="1"/>
  <c r="K530" i="15"/>
  <c r="P530" i="15" a="1"/>
  <c r="P530" i="15" s="1"/>
  <c r="K558" i="15"/>
  <c r="P558" i="15" a="1"/>
  <c r="P558" i="15" s="1"/>
  <c r="K580" i="15"/>
  <c r="P580" i="15" a="1"/>
  <c r="P580" i="15" s="1"/>
  <c r="O603" i="15"/>
  <c r="P603" i="15" a="1"/>
  <c r="P603" i="15" s="1"/>
  <c r="K625" i="15"/>
  <c r="P625" i="15" a="1"/>
  <c r="P625" i="15" s="1"/>
  <c r="K66" i="15"/>
  <c r="P66" i="15" a="1"/>
  <c r="P66" i="15" s="1"/>
  <c r="K952" i="15"/>
  <c r="P952" i="15" a="1"/>
  <c r="P952" i="15" s="1"/>
  <c r="K119" i="15"/>
  <c r="P119" i="15" a="1"/>
  <c r="P119" i="15" s="1"/>
  <c r="K1011" i="15"/>
  <c r="P1011" i="15" a="1"/>
  <c r="P1011" i="15" s="1"/>
  <c r="K180" i="15"/>
  <c r="P180" i="15" a="1"/>
  <c r="P180" i="15" s="1"/>
  <c r="K216" i="15"/>
  <c r="P216" i="15" a="1"/>
  <c r="P216" i="15" s="1"/>
  <c r="K261" i="15"/>
  <c r="P261" i="15" a="1"/>
  <c r="P261" i="15" s="1"/>
  <c r="K294" i="15"/>
  <c r="P294" i="15" a="1"/>
  <c r="P294" i="15" s="1"/>
  <c r="K649" i="15"/>
  <c r="P649" i="15" a="1"/>
  <c r="P649" i="15" s="1"/>
  <c r="K391" i="15"/>
  <c r="P391" i="15" a="1"/>
  <c r="P391" i="15" s="1"/>
  <c r="K453" i="15"/>
  <c r="P453" i="15" a="1"/>
  <c r="P453" i="15" s="1"/>
  <c r="K487" i="15"/>
  <c r="P487" i="15" a="1"/>
  <c r="P487" i="15" s="1"/>
  <c r="K520" i="15"/>
  <c r="P520" i="15" a="1"/>
  <c r="P520" i="15" s="1"/>
  <c r="K551" i="15"/>
  <c r="P551" i="15" a="1"/>
  <c r="P551" i="15" s="1"/>
  <c r="K591" i="15"/>
  <c r="P591" i="15" a="1"/>
  <c r="P591" i="15" s="1"/>
  <c r="K629" i="15"/>
  <c r="P629" i="15" a="1"/>
  <c r="P629" i="15" s="1"/>
  <c r="K691" i="15"/>
  <c r="P691" i="15" a="1"/>
  <c r="P691" i="15" s="1"/>
  <c r="K702" i="15"/>
  <c r="P702" i="15" a="1"/>
  <c r="P702" i="15" s="1"/>
  <c r="K722" i="15"/>
  <c r="P722" i="15" a="1"/>
  <c r="P722" i="15" s="1"/>
  <c r="K18" i="15"/>
  <c r="P18" i="15" a="1"/>
  <c r="P18" i="15" s="1"/>
  <c r="K747" i="15"/>
  <c r="P747" i="15" a="1"/>
  <c r="P747" i="15" s="1"/>
  <c r="K764" i="15"/>
  <c r="P764" i="15" a="1"/>
  <c r="P764" i="15" s="1"/>
  <c r="N35" i="15"/>
  <c r="P35" i="15" a="1"/>
  <c r="P35" i="15" s="1"/>
  <c r="K814" i="15"/>
  <c r="P814" i="15" a="1"/>
  <c r="P814" i="15" s="1"/>
  <c r="K846" i="15"/>
  <c r="P846" i="15" a="1"/>
  <c r="P846" i="15" s="1"/>
  <c r="K872" i="15"/>
  <c r="P872" i="15" a="1"/>
  <c r="P872" i="15" s="1"/>
  <c r="K904" i="15"/>
  <c r="P904" i="15" a="1"/>
  <c r="P904" i="15" s="1"/>
  <c r="K939" i="15"/>
  <c r="P939" i="15" a="1"/>
  <c r="P939" i="15" s="1"/>
  <c r="K99" i="15"/>
  <c r="P99" i="15" a="1"/>
  <c r="P99" i="15" s="1"/>
  <c r="K132" i="15"/>
  <c r="P132" i="15" a="1"/>
  <c r="P132" i="15" s="1"/>
  <c r="K1015" i="15"/>
  <c r="P1015" i="15" a="1"/>
  <c r="P1015" i="15" s="1"/>
  <c r="K177" i="15"/>
  <c r="P177" i="15" a="1"/>
  <c r="P177" i="15" s="1"/>
  <c r="K1070" i="15"/>
  <c r="P1070" i="15" a="1"/>
  <c r="P1070" i="15" s="1"/>
  <c r="K241" i="15"/>
  <c r="P241" i="15" a="1"/>
  <c r="P241" i="15" s="1"/>
  <c r="K297" i="15"/>
  <c r="P297" i="15" a="1"/>
  <c r="P297" i="15" s="1"/>
  <c r="K337" i="15"/>
  <c r="P337" i="15" a="1"/>
  <c r="P337" i="15" s="1"/>
  <c r="K396" i="15"/>
  <c r="P396" i="15" a="1"/>
  <c r="P396" i="15" s="1"/>
  <c r="K437" i="15"/>
  <c r="P437" i="15" a="1"/>
  <c r="P437" i="15" s="1"/>
  <c r="K652" i="15"/>
  <c r="P652" i="15" a="1"/>
  <c r="P652" i="15" s="1"/>
  <c r="K542" i="15"/>
  <c r="P542" i="15" a="1"/>
  <c r="P542" i="15" s="1"/>
  <c r="K593" i="15"/>
  <c r="P593" i="15" a="1"/>
  <c r="P593" i="15" s="1"/>
  <c r="K78" i="15"/>
  <c r="P78" i="15" a="1"/>
  <c r="P78" i="15" s="1"/>
  <c r="K624" i="15"/>
  <c r="P624" i="15" a="1"/>
  <c r="P624" i="15" s="1"/>
  <c r="K711" i="15"/>
  <c r="P711" i="15" a="1"/>
  <c r="P711" i="15" s="1"/>
  <c r="K33" i="15"/>
  <c r="P33" i="15" a="1"/>
  <c r="P33" i="15" s="1"/>
  <c r="O1004" i="15"/>
  <c r="P1004" i="15" a="1"/>
  <c r="P1004" i="15" s="1"/>
  <c r="K181" i="15"/>
  <c r="P181" i="15" a="1"/>
  <c r="P181" i="15" s="1"/>
  <c r="K223" i="15"/>
  <c r="P223" i="15" a="1"/>
  <c r="P223" i="15" s="1"/>
  <c r="K317" i="15"/>
  <c r="P317" i="15" a="1"/>
  <c r="P317" i="15" s="1"/>
  <c r="K376" i="15"/>
  <c r="P376" i="15" a="1"/>
  <c r="P376" i="15" s="1"/>
  <c r="K418" i="15"/>
  <c r="P418" i="15" a="1"/>
  <c r="P418" i="15" s="1"/>
  <c r="K434" i="15"/>
  <c r="P434" i="15" a="1"/>
  <c r="P434" i="15" s="1"/>
  <c r="K534" i="15"/>
  <c r="P534" i="15" a="1"/>
  <c r="P534" i="15" s="1"/>
  <c r="K606" i="15"/>
  <c r="P606" i="15" a="1"/>
  <c r="P606" i="15" s="1"/>
  <c r="K991" i="15"/>
  <c r="P991" i="15" a="1"/>
  <c r="P991" i="15" s="1"/>
  <c r="K1027" i="15"/>
  <c r="P1027" i="15" a="1"/>
  <c r="P1027" i="15" s="1"/>
  <c r="K1071" i="15"/>
  <c r="P1071" i="15" a="1"/>
  <c r="P1071" i="15" s="1"/>
  <c r="K290" i="15"/>
  <c r="P290" i="15" a="1"/>
  <c r="P290" i="15" s="1"/>
  <c r="K655" i="15"/>
  <c r="P655" i="15" a="1"/>
  <c r="P655" i="15" s="1"/>
  <c r="K448" i="15"/>
  <c r="P448" i="15" a="1"/>
  <c r="P448" i="15" s="1"/>
  <c r="K482" i="15"/>
  <c r="P482" i="15" a="1"/>
  <c r="P482" i="15" s="1"/>
  <c r="K550" i="15"/>
  <c r="P550" i="15" a="1"/>
  <c r="P550" i="15" s="1"/>
  <c r="K637" i="15"/>
  <c r="P637" i="15" a="1"/>
  <c r="P637" i="15" s="1"/>
  <c r="K49" i="15"/>
  <c r="P49" i="15" a="1"/>
  <c r="P49" i="15" s="1"/>
  <c r="K120" i="15"/>
  <c r="P120" i="15" a="1"/>
  <c r="P120" i="15" s="1"/>
  <c r="K965" i="15"/>
  <c r="P965" i="15" a="1"/>
  <c r="P965" i="15" s="1"/>
  <c r="K999" i="15"/>
  <c r="P999" i="15" a="1"/>
  <c r="P999" i="15" s="1"/>
  <c r="K663" i="15"/>
  <c r="P663" i="15" a="1"/>
  <c r="P663" i="15" s="1"/>
  <c r="K367" i="15"/>
  <c r="P367" i="15" a="1"/>
  <c r="P367" i="15" s="1"/>
  <c r="K507" i="15"/>
  <c r="P507" i="15" a="1"/>
  <c r="P507" i="15" s="1"/>
  <c r="K617" i="15"/>
  <c r="P617" i="15" a="1"/>
  <c r="P617" i="15" s="1"/>
  <c r="K709" i="15"/>
  <c r="P709" i="15" a="1"/>
  <c r="P709" i="15" s="1"/>
  <c r="K749" i="15"/>
  <c r="P749" i="15" a="1"/>
  <c r="P749" i="15" s="1"/>
  <c r="K800" i="15"/>
  <c r="P800" i="15" a="1"/>
  <c r="P800" i="15" s="1"/>
  <c r="K96" i="15"/>
  <c r="P96" i="15" a="1"/>
  <c r="P96" i="15" s="1"/>
  <c r="K352" i="15"/>
  <c r="P352" i="15" a="1"/>
  <c r="P352" i="15" s="1"/>
  <c r="K267" i="15"/>
  <c r="P267" i="15" a="1"/>
  <c r="P267" i="15" s="1"/>
  <c r="K350" i="15"/>
  <c r="P350" i="15" a="1"/>
  <c r="P350" i="15" s="1"/>
  <c r="K397" i="15"/>
  <c r="P397" i="15" a="1"/>
  <c r="P397" i="15" s="1"/>
  <c r="K494" i="15"/>
  <c r="P494" i="15" a="1"/>
  <c r="P494" i="15" s="1"/>
  <c r="O598" i="15"/>
  <c r="P598" i="15" a="1"/>
  <c r="P598" i="15" s="1"/>
  <c r="K15" i="15"/>
  <c r="P15" i="15" a="1"/>
  <c r="P15" i="15" s="1"/>
  <c r="K21" i="15"/>
  <c r="P21" i="15" a="1"/>
  <c r="P21" i="15" s="1"/>
  <c r="K783" i="15"/>
  <c r="P783" i="15" a="1"/>
  <c r="P783" i="15" s="1"/>
  <c r="K821" i="15"/>
  <c r="P821" i="15" a="1"/>
  <c r="P821" i="15" s="1"/>
  <c r="K869" i="15"/>
  <c r="P869" i="15" a="1"/>
  <c r="P869" i="15" s="1"/>
  <c r="K63" i="15"/>
  <c r="P63" i="15" a="1"/>
  <c r="P63" i="15" s="1"/>
  <c r="K945" i="15"/>
  <c r="P945" i="15" a="1"/>
  <c r="P945" i="15" s="1"/>
  <c r="K980" i="15"/>
  <c r="P980" i="15" a="1"/>
  <c r="P980" i="15" s="1"/>
  <c r="K144" i="15"/>
  <c r="P144" i="15" a="1"/>
  <c r="P144" i="15" s="1"/>
  <c r="K1042" i="15"/>
  <c r="P1042" i="15" a="1"/>
  <c r="P1042" i="15" s="1"/>
  <c r="K231" i="15"/>
  <c r="P231" i="15" a="1"/>
  <c r="P231" i="15" s="1"/>
  <c r="K300" i="15"/>
  <c r="P300" i="15" a="1"/>
  <c r="P300" i="15" s="1"/>
  <c r="K383" i="15"/>
  <c r="P383" i="15" a="1"/>
  <c r="P383" i="15" s="1"/>
  <c r="K408" i="15"/>
  <c r="P408" i="15" a="1"/>
  <c r="P408" i="15" s="1"/>
  <c r="K425" i="15"/>
  <c r="P425" i="15" a="1"/>
  <c r="P425" i="15" s="1"/>
  <c r="K440" i="15"/>
  <c r="P440" i="15" a="1"/>
  <c r="P440" i="15" s="1"/>
  <c r="K488" i="15"/>
  <c r="P488" i="15" a="1"/>
  <c r="P488" i="15" s="1"/>
  <c r="K546" i="15"/>
  <c r="P546" i="15" a="1"/>
  <c r="P546" i="15" s="1"/>
  <c r="K569" i="15"/>
  <c r="P569" i="15" a="1"/>
  <c r="P569" i="15" s="1"/>
  <c r="O665" i="15"/>
  <c r="P665" i="15" a="1"/>
  <c r="P665" i="15" s="1"/>
  <c r="K614" i="15"/>
  <c r="P614" i="15" a="1"/>
  <c r="P614" i="15" s="1"/>
  <c r="K638" i="15"/>
  <c r="P638" i="15" a="1"/>
  <c r="P638" i="15" s="1"/>
  <c r="K930" i="15"/>
  <c r="P930" i="15" a="1"/>
  <c r="P930" i="15" s="1"/>
  <c r="K100" i="15"/>
  <c r="P100" i="15" a="1"/>
  <c r="P100" i="15" s="1"/>
  <c r="K994" i="15"/>
  <c r="P994" i="15" a="1"/>
  <c r="P994" i="15" s="1"/>
  <c r="K163" i="15"/>
  <c r="P163" i="15" a="1"/>
  <c r="P163" i="15" s="1"/>
  <c r="K1063" i="15"/>
  <c r="P1063" i="15" a="1"/>
  <c r="P1063" i="15" s="1"/>
  <c r="K249" i="15"/>
  <c r="P249" i="15" a="1"/>
  <c r="P249" i="15" s="1"/>
  <c r="K280" i="15"/>
  <c r="P280" i="15" a="1"/>
  <c r="P280" i="15" s="1"/>
  <c r="O318" i="15"/>
  <c r="P318" i="15" a="1"/>
  <c r="P318" i="15" s="1"/>
  <c r="K365" i="15"/>
  <c r="P365" i="15" a="1"/>
  <c r="P365" i="15" s="1"/>
  <c r="K415" i="15"/>
  <c r="P415" i="15" a="1"/>
  <c r="P415" i="15" s="1"/>
  <c r="K474" i="15"/>
  <c r="P474" i="15" a="1"/>
  <c r="P474" i="15" s="1"/>
  <c r="K681" i="15"/>
  <c r="P681" i="15" a="1"/>
  <c r="P681" i="15" s="1"/>
  <c r="K536" i="15"/>
  <c r="P536" i="15" a="1"/>
  <c r="P536" i="15" s="1"/>
  <c r="K670" i="15"/>
  <c r="P670" i="15" a="1"/>
  <c r="P670" i="15" s="1"/>
  <c r="K611" i="15"/>
  <c r="P611" i="15" a="1"/>
  <c r="P611" i="15" s="1"/>
  <c r="K688" i="15"/>
  <c r="P688" i="15" a="1"/>
  <c r="P688" i="15" s="1"/>
  <c r="K11" i="15"/>
  <c r="P11" i="15" a="1"/>
  <c r="P11" i="15" s="1"/>
  <c r="K707" i="15"/>
  <c r="P707" i="15" a="1"/>
  <c r="P707" i="15" s="1"/>
  <c r="K730" i="15"/>
  <c r="P730" i="15" a="1"/>
  <c r="P730" i="15" s="1"/>
  <c r="K20" i="15"/>
  <c r="P20" i="15" a="1"/>
  <c r="P20" i="15" s="1"/>
  <c r="K25" i="15"/>
  <c r="P25" i="15" a="1"/>
  <c r="P25" i="15" s="1"/>
  <c r="K778" i="15"/>
  <c r="P778" i="15" a="1"/>
  <c r="P778" i="15" s="1"/>
  <c r="K804" i="15"/>
  <c r="P804" i="15" a="1"/>
  <c r="P804" i="15" s="1"/>
  <c r="K827" i="15"/>
  <c r="P827" i="15" a="1"/>
  <c r="P827" i="15" s="1"/>
  <c r="K858" i="15"/>
  <c r="P858" i="15" a="1"/>
  <c r="P858" i="15" s="1"/>
  <c r="O881" i="15"/>
  <c r="P881" i="15" a="1"/>
  <c r="P881" i="15" s="1"/>
  <c r="K71" i="15"/>
  <c r="P71" i="15" a="1"/>
  <c r="P71" i="15" s="1"/>
  <c r="K954" i="15"/>
  <c r="P954" i="15" a="1"/>
  <c r="P954" i="15" s="1"/>
  <c r="K975" i="15"/>
  <c r="P975" i="15" a="1"/>
  <c r="P975" i="15" s="1"/>
  <c r="K1005" i="15"/>
  <c r="P1005" i="15" a="1"/>
  <c r="P1005" i="15" s="1"/>
  <c r="K164" i="15"/>
  <c r="P164" i="15" a="1"/>
  <c r="P164" i="15" s="1"/>
  <c r="K1055" i="15"/>
  <c r="P1055" i="15" a="1"/>
  <c r="P1055" i="15" s="1"/>
  <c r="K215" i="15"/>
  <c r="P215" i="15" a="1"/>
  <c r="P215" i="15" s="1"/>
  <c r="K271" i="15"/>
  <c r="P271" i="15" a="1"/>
  <c r="P271" i="15" s="1"/>
  <c r="K322" i="15"/>
  <c r="P322" i="15" a="1"/>
  <c r="P322" i="15" s="1"/>
  <c r="K370" i="15"/>
  <c r="P370" i="15" a="1"/>
  <c r="P370" i="15" s="1"/>
  <c r="K417" i="15"/>
  <c r="P417" i="15" a="1"/>
  <c r="P417" i="15" s="1"/>
  <c r="K451" i="15"/>
  <c r="P451" i="15" a="1"/>
  <c r="P451" i="15" s="1"/>
  <c r="K510" i="15"/>
  <c r="P510" i="15" a="1"/>
  <c r="P510" i="15" s="1"/>
  <c r="K571" i="15"/>
  <c r="P571" i="15" a="1"/>
  <c r="P571" i="15" s="1"/>
  <c r="K909" i="15"/>
  <c r="P909" i="15" a="1"/>
  <c r="P909" i="15" s="1"/>
  <c r="K955" i="15"/>
  <c r="P955" i="15" a="1"/>
  <c r="P955" i="15" s="1"/>
  <c r="K122" i="15"/>
  <c r="P122" i="15" a="1"/>
  <c r="P122" i="15" s="1"/>
  <c r="K153" i="15"/>
  <c r="P153" i="15" a="1"/>
  <c r="P153" i="15" s="1"/>
  <c r="K1049" i="15"/>
  <c r="P1049" i="15" a="1"/>
  <c r="P1049" i="15" s="1"/>
  <c r="K220" i="15"/>
  <c r="P220" i="15" a="1"/>
  <c r="P220" i="15" s="1"/>
  <c r="K263" i="15"/>
  <c r="P263" i="15" a="1"/>
  <c r="P263" i="15" s="1"/>
  <c r="K302" i="15"/>
  <c r="P302" i="15" a="1"/>
  <c r="P302" i="15" s="1"/>
  <c r="K669" i="15"/>
  <c r="P669" i="15" a="1"/>
  <c r="P669" i="15" s="1"/>
  <c r="K523" i="15"/>
  <c r="P523" i="15" a="1"/>
  <c r="P523" i="15" s="1"/>
  <c r="K592" i="15"/>
  <c r="P592" i="15" a="1"/>
  <c r="P592" i="15" s="1"/>
  <c r="K692" i="15"/>
  <c r="P692" i="15" a="1"/>
  <c r="P692" i="15" s="1"/>
  <c r="K703" i="15"/>
  <c r="P703" i="15" a="1"/>
  <c r="P703" i="15" s="1"/>
  <c r="O731" i="15"/>
  <c r="P731" i="15" a="1"/>
  <c r="P731" i="15" s="1"/>
  <c r="K743" i="15"/>
  <c r="P743" i="15" a="1"/>
  <c r="P743" i="15" s="1"/>
  <c r="K754" i="15"/>
  <c r="P754" i="15" a="1"/>
  <c r="P754" i="15" s="1"/>
  <c r="K767" i="15"/>
  <c r="P767" i="15" a="1"/>
  <c r="P767" i="15" s="1"/>
  <c r="K781" i="15"/>
  <c r="P781" i="15" a="1"/>
  <c r="P781" i="15" s="1"/>
  <c r="K792" i="15"/>
  <c r="P792" i="15" a="1"/>
  <c r="P792" i="15" s="1"/>
  <c r="K805" i="15"/>
  <c r="P805" i="15" a="1"/>
  <c r="P805" i="15" s="1"/>
  <c r="K819" i="15"/>
  <c r="P819" i="15" a="1"/>
  <c r="P819" i="15" s="1"/>
  <c r="K828" i="15"/>
  <c r="P828" i="15" a="1"/>
  <c r="P828" i="15" s="1"/>
  <c r="K843" i="15"/>
  <c r="P843" i="15" a="1"/>
  <c r="P843" i="15" s="1"/>
  <c r="K855" i="15"/>
  <c r="P855" i="15" a="1"/>
  <c r="P855" i="15" s="1"/>
  <c r="K913" i="15"/>
  <c r="P913" i="15" a="1"/>
  <c r="P913" i="15" s="1"/>
  <c r="K944" i="15"/>
  <c r="P944" i="15" a="1"/>
  <c r="P944" i="15" s="1"/>
  <c r="K957" i="15"/>
  <c r="P957" i="15" a="1"/>
  <c r="P957" i="15" s="1"/>
  <c r="K972" i="15"/>
  <c r="P972" i="15" a="1"/>
  <c r="P972" i="15" s="1"/>
  <c r="K979" i="15"/>
  <c r="P979" i="15" a="1"/>
  <c r="P979" i="15" s="1"/>
  <c r="K993" i="15"/>
  <c r="P993" i="15" a="1"/>
  <c r="P993" i="15" s="1"/>
  <c r="K1016" i="15"/>
  <c r="P1016" i="15" a="1"/>
  <c r="P1016" i="15" s="1"/>
  <c r="K161" i="15"/>
  <c r="P161" i="15" a="1"/>
  <c r="P161" i="15" s="1"/>
  <c r="K183" i="15"/>
  <c r="P183" i="15" a="1"/>
  <c r="P183" i="15" s="1"/>
  <c r="K1060" i="15"/>
  <c r="P1060" i="15" a="1"/>
  <c r="P1060" i="15" s="1"/>
  <c r="K229" i="15"/>
  <c r="P229" i="15" a="1"/>
  <c r="P229" i="15" s="1"/>
  <c r="K273" i="15"/>
  <c r="P273" i="15" a="1"/>
  <c r="P273" i="15" s="1"/>
  <c r="K298" i="15"/>
  <c r="P298" i="15" a="1"/>
  <c r="P298" i="15" s="1"/>
  <c r="K653" i="15"/>
  <c r="P653" i="15" a="1"/>
  <c r="P653" i="15" s="1"/>
  <c r="K363" i="15"/>
  <c r="P363" i="15" a="1"/>
  <c r="P363" i="15" s="1"/>
  <c r="K405" i="15"/>
  <c r="P405" i="15" a="1"/>
  <c r="P405" i="15" s="1"/>
  <c r="K421" i="15"/>
  <c r="P421" i="15" a="1"/>
  <c r="P421" i="15" s="1"/>
  <c r="K458" i="15"/>
  <c r="P458" i="15" a="1"/>
  <c r="P458" i="15" s="1"/>
  <c r="K664" i="15"/>
  <c r="P664" i="15" a="1"/>
  <c r="P664" i="15" s="1"/>
  <c r="K589" i="15"/>
  <c r="P589" i="15" a="1"/>
  <c r="P589" i="15" s="1"/>
  <c r="K636" i="15"/>
  <c r="P636" i="15" a="1"/>
  <c r="P636" i="15" s="1"/>
  <c r="K976" i="15"/>
  <c r="P976" i="15" a="1"/>
  <c r="P976" i="15" s="1"/>
  <c r="K1009" i="15"/>
  <c r="P1009" i="15" a="1"/>
  <c r="P1009" i="15" s="1"/>
  <c r="N1009" i="15"/>
  <c r="K162" i="15"/>
  <c r="P162" i="15" a="1"/>
  <c r="P162" i="15" s="1"/>
  <c r="K1044" i="15"/>
  <c r="P1044" i="15" a="1"/>
  <c r="P1044" i="15" s="1"/>
  <c r="K206" i="15"/>
  <c r="P206" i="15" a="1"/>
  <c r="P206" i="15" s="1"/>
  <c r="K266" i="15"/>
  <c r="P266" i="15" a="1"/>
  <c r="P266" i="15" s="1"/>
  <c r="K347" i="15"/>
  <c r="P347" i="15" a="1"/>
  <c r="P347" i="15" s="1"/>
  <c r="K377" i="15"/>
  <c r="P377" i="15" a="1"/>
  <c r="P377" i="15" s="1"/>
  <c r="K432" i="15"/>
  <c r="P432" i="15" a="1"/>
  <c r="P432" i="15" s="1"/>
  <c r="K455" i="15"/>
  <c r="P455" i="15" a="1"/>
  <c r="P455" i="15" s="1"/>
  <c r="K486" i="15"/>
  <c r="P486" i="15" a="1"/>
  <c r="P486" i="15" s="1"/>
  <c r="K529" i="15"/>
  <c r="P529" i="15" a="1"/>
  <c r="P529" i="15" s="1"/>
  <c r="K563" i="15"/>
  <c r="P563" i="15" a="1"/>
  <c r="P563" i="15" s="1"/>
  <c r="K590" i="15"/>
  <c r="P590" i="15" a="1"/>
  <c r="P590" i="15" s="1"/>
  <c r="K618" i="15"/>
  <c r="P618" i="15" a="1"/>
  <c r="P618" i="15" s="1"/>
  <c r="K710" i="15"/>
  <c r="P710" i="15" a="1"/>
  <c r="P710" i="15" s="1"/>
  <c r="K780" i="15"/>
  <c r="P780" i="15" a="1"/>
  <c r="P780" i="15" s="1"/>
  <c r="K37" i="15"/>
  <c r="P37" i="15" a="1"/>
  <c r="P37" i="15" s="1"/>
  <c r="K825" i="15"/>
  <c r="P825" i="15" a="1"/>
  <c r="P825" i="15" s="1"/>
  <c r="K854" i="15"/>
  <c r="P854" i="15" a="1"/>
  <c r="P854" i="15" s="1"/>
  <c r="O926" i="15"/>
  <c r="P926" i="15" a="1"/>
  <c r="P926" i="15" s="1"/>
  <c r="K963" i="15"/>
  <c r="P963" i="15" a="1"/>
  <c r="P963" i="15" s="1"/>
  <c r="K1007" i="15"/>
  <c r="P1007" i="15" a="1"/>
  <c r="P1007" i="15" s="1"/>
  <c r="K167" i="15"/>
  <c r="P167" i="15" a="1"/>
  <c r="P167" i="15" s="1"/>
  <c r="K236" i="15"/>
  <c r="P236" i="15" a="1"/>
  <c r="P236" i="15" s="1"/>
  <c r="K441" i="15"/>
  <c r="P441" i="15" a="1"/>
  <c r="P441" i="15" s="1"/>
  <c r="K566" i="15"/>
  <c r="P566" i="15" a="1"/>
  <c r="P566" i="15" s="1"/>
  <c r="K615" i="15"/>
  <c r="P615" i="15" a="1"/>
  <c r="P615" i="15" s="1"/>
  <c r="K902" i="15"/>
  <c r="P902" i="15" a="1"/>
  <c r="P902" i="15" s="1"/>
  <c r="K973" i="15"/>
  <c r="P973" i="15" a="1"/>
  <c r="P973" i="15" s="1"/>
  <c r="K1008" i="15"/>
  <c r="P1008" i="15" a="1"/>
  <c r="P1008" i="15" s="1"/>
  <c r="K1043" i="15"/>
  <c r="P1043" i="15" a="1"/>
  <c r="P1043" i="15" s="1"/>
  <c r="K210" i="15"/>
  <c r="P210" i="15" a="1"/>
  <c r="P210" i="15" s="1"/>
  <c r="K258" i="15"/>
  <c r="P258" i="15" a="1"/>
  <c r="P258" i="15" s="1"/>
  <c r="K289" i="15"/>
  <c r="P289" i="15" a="1"/>
  <c r="P289" i="15" s="1"/>
  <c r="K389" i="15"/>
  <c r="P389" i="15" a="1"/>
  <c r="P389" i="15" s="1"/>
  <c r="K442" i="15"/>
  <c r="P442" i="15" a="1"/>
  <c r="P442" i="15" s="1"/>
  <c r="K481" i="15"/>
  <c r="P481" i="15" a="1"/>
  <c r="P481" i="15" s="1"/>
  <c r="N517" i="15"/>
  <c r="P517" i="15" a="1"/>
  <c r="P517" i="15" s="1"/>
  <c r="K544" i="15"/>
  <c r="P544" i="15" a="1"/>
  <c r="P544" i="15" s="1"/>
  <c r="K585" i="15"/>
  <c r="P585" i="15" a="1"/>
  <c r="P585" i="15" s="1"/>
  <c r="K626" i="15"/>
  <c r="P626" i="15" a="1"/>
  <c r="P626" i="15" s="1"/>
  <c r="K8" i="15"/>
  <c r="P8" i="15" a="1"/>
  <c r="P8" i="15" s="1"/>
  <c r="O701" i="15"/>
  <c r="P701" i="15" a="1"/>
  <c r="P701" i="15" s="1"/>
  <c r="K712" i="15"/>
  <c r="P712" i="15" a="1"/>
  <c r="P712" i="15" s="1"/>
  <c r="K728" i="15"/>
  <c r="P728" i="15" a="1"/>
  <c r="P728" i="15" s="1"/>
  <c r="K741" i="15"/>
  <c r="P741" i="15" a="1"/>
  <c r="P741" i="15" s="1"/>
  <c r="K752" i="15"/>
  <c r="P752" i="15" a="1"/>
  <c r="P752" i="15" s="1"/>
  <c r="K27" i="15"/>
  <c r="P27" i="15" a="1"/>
  <c r="P27" i="15" s="1"/>
  <c r="K34" i="15"/>
  <c r="P34" i="15" a="1"/>
  <c r="P34" i="15" s="1"/>
  <c r="K802" i="15"/>
  <c r="N802" i="15"/>
  <c r="P802" i="15" a="1"/>
  <c r="P802" i="15" s="1"/>
  <c r="K656" i="15"/>
  <c r="P656" i="15" a="1"/>
  <c r="P656" i="15" s="1"/>
  <c r="K840" i="15"/>
  <c r="P840" i="15" a="1"/>
  <c r="P840" i="15" s="1"/>
  <c r="K867" i="15"/>
  <c r="P867" i="15" a="1"/>
  <c r="P867" i="15" s="1"/>
  <c r="K875" i="15"/>
  <c r="P875" i="15" a="1"/>
  <c r="P875" i="15" s="1"/>
  <c r="K892" i="15"/>
  <c r="P892" i="15" a="1"/>
  <c r="P892" i="15" s="1"/>
  <c r="K925" i="15"/>
  <c r="P925" i="15" a="1"/>
  <c r="P925" i="15" s="1"/>
  <c r="K75" i="15"/>
  <c r="P75" i="15" a="1"/>
  <c r="P75" i="15" s="1"/>
  <c r="K102" i="15"/>
  <c r="P102" i="15" a="1"/>
  <c r="P102" i="15" s="1"/>
  <c r="K125" i="15"/>
  <c r="P125" i="15" a="1"/>
  <c r="P125" i="15" s="1"/>
  <c r="K190" i="15"/>
  <c r="P190" i="15" a="1"/>
  <c r="P190" i="15" s="1"/>
  <c r="K260" i="15"/>
  <c r="P260" i="15" a="1"/>
  <c r="P260" i="15" s="1"/>
  <c r="K439" i="15"/>
  <c r="P439" i="15" a="1"/>
  <c r="P439" i="15" s="1"/>
  <c r="K557" i="15"/>
  <c r="P557" i="15" a="1"/>
  <c r="P557" i="15" s="1"/>
  <c r="K943" i="15"/>
  <c r="P943" i="15" a="1"/>
  <c r="P943" i="15" s="1"/>
  <c r="N943" i="15"/>
  <c r="K221" i="15"/>
  <c r="P221" i="15" a="1"/>
  <c r="P221" i="15" s="1"/>
  <c r="K605" i="15"/>
  <c r="P605" i="15" a="1"/>
  <c r="P605" i="15" s="1"/>
  <c r="K97" i="15"/>
  <c r="P97" i="15" a="1"/>
  <c r="P97" i="15" s="1"/>
  <c r="K279" i="15"/>
  <c r="P279" i="15" a="1"/>
  <c r="P279" i="15" s="1"/>
  <c r="K315" i="15"/>
  <c r="P315" i="15" a="1"/>
  <c r="P315" i="15" s="1"/>
  <c r="K406" i="15"/>
  <c r="P406" i="15" a="1"/>
  <c r="P406" i="15" s="1"/>
  <c r="K472" i="15"/>
  <c r="P472" i="15" a="1"/>
  <c r="P472" i="15" s="1"/>
  <c r="O535" i="15"/>
  <c r="P535" i="15" a="1"/>
  <c r="P535" i="15" s="1"/>
  <c r="K572" i="15"/>
  <c r="P572" i="15" a="1"/>
  <c r="P572" i="15" s="1"/>
  <c r="K608" i="15"/>
  <c r="P608" i="15" a="1"/>
  <c r="P608" i="15" s="1"/>
  <c r="K10" i="15"/>
  <c r="P10" i="15" a="1"/>
  <c r="P10" i="15" s="1"/>
  <c r="K16" i="15"/>
  <c r="P16" i="15" a="1"/>
  <c r="P16" i="15" s="1"/>
  <c r="K736" i="15"/>
  <c r="P736" i="15" a="1"/>
  <c r="P736" i="15" s="1"/>
  <c r="K746" i="15"/>
  <c r="P746" i="15" a="1"/>
  <c r="P746" i="15" s="1"/>
  <c r="K759" i="15"/>
  <c r="P759" i="15" a="1"/>
  <c r="P759" i="15" s="1"/>
  <c r="K787" i="15"/>
  <c r="P787" i="15" a="1"/>
  <c r="P787" i="15" s="1"/>
  <c r="K36" i="15"/>
  <c r="P36" i="15" a="1"/>
  <c r="P36" i="15" s="1"/>
  <c r="K810" i="15"/>
  <c r="P810" i="15" a="1"/>
  <c r="P810" i="15" s="1"/>
  <c r="K834" i="15"/>
  <c r="P834" i="15" a="1"/>
  <c r="P834" i="15" s="1"/>
  <c r="K848" i="15"/>
  <c r="P848" i="15" a="1"/>
  <c r="P848" i="15" s="1"/>
  <c r="K861" i="15"/>
  <c r="P861" i="15" a="1"/>
  <c r="P861" i="15" s="1"/>
  <c r="K885" i="15"/>
  <c r="P885" i="15" a="1"/>
  <c r="P885" i="15" s="1"/>
  <c r="K81" i="15"/>
  <c r="P81" i="15" a="1"/>
  <c r="P81" i="15" s="1"/>
  <c r="K966" i="15"/>
  <c r="P966" i="15" a="1"/>
  <c r="P966" i="15" s="1"/>
  <c r="K118" i="15"/>
  <c r="P118" i="15" a="1"/>
  <c r="P118" i="15" s="1"/>
  <c r="K998" i="15"/>
  <c r="P998" i="15" a="1"/>
  <c r="P998" i="15" s="1"/>
  <c r="K148" i="15"/>
  <c r="P148" i="15" a="1"/>
  <c r="P148" i="15" s="1"/>
  <c r="K1033" i="15"/>
  <c r="P1033" i="15" a="1"/>
  <c r="P1033" i="15" s="1"/>
  <c r="K176" i="15"/>
  <c r="O176" i="15" s="1"/>
  <c r="P176" i="15" a="1"/>
  <c r="P176" i="15" s="1"/>
  <c r="K199" i="15"/>
  <c r="P199" i="15" a="1"/>
  <c r="P199" i="15" s="1"/>
  <c r="K214" i="15"/>
  <c r="P214" i="15" a="1"/>
  <c r="P214" i="15" s="1"/>
  <c r="K254" i="15"/>
  <c r="P254" i="15" a="1"/>
  <c r="P254" i="15" s="1"/>
  <c r="K282" i="15"/>
  <c r="P282" i="15" a="1"/>
  <c r="P282" i="15" s="1"/>
  <c r="K645" i="15"/>
  <c r="P645" i="15" a="1"/>
  <c r="P645" i="15" s="1"/>
  <c r="K348" i="15"/>
  <c r="P348" i="15" a="1"/>
  <c r="P348" i="15" s="1"/>
  <c r="K639" i="15"/>
  <c r="P639" i="15" a="1"/>
  <c r="P639" i="15" s="1"/>
  <c r="O469" i="15"/>
  <c r="P469" i="15" a="1"/>
  <c r="P469" i="15" s="1"/>
  <c r="K497" i="15"/>
  <c r="P497" i="15" a="1"/>
  <c r="P497" i="15" s="1"/>
  <c r="K643" i="15"/>
  <c r="P643" i="15" a="1"/>
  <c r="P643" i="15" s="1"/>
  <c r="K575" i="15"/>
  <c r="P575" i="15" a="1"/>
  <c r="P575" i="15" s="1"/>
  <c r="K596" i="15"/>
  <c r="P596" i="15" a="1"/>
  <c r="P596" i="15" s="1"/>
  <c r="K896" i="15"/>
  <c r="P896" i="15" a="1"/>
  <c r="P896" i="15" s="1"/>
  <c r="K942" i="15"/>
  <c r="P942" i="15" a="1"/>
  <c r="P942" i="15" s="1"/>
  <c r="K142" i="15"/>
  <c r="P142" i="15" a="1"/>
  <c r="P142" i="15" s="1"/>
  <c r="K1039" i="15"/>
  <c r="P1039" i="15" a="1"/>
  <c r="P1039" i="15" s="1"/>
  <c r="K253" i="15"/>
  <c r="P253" i="15" a="1"/>
  <c r="P253" i="15" s="1"/>
  <c r="K286" i="15"/>
  <c r="P286" i="15" a="1"/>
  <c r="P286" i="15" s="1"/>
  <c r="N379" i="15"/>
  <c r="P379" i="15" a="1"/>
  <c r="P379" i="15" s="1"/>
  <c r="K429" i="15"/>
  <c r="P429" i="15" a="1"/>
  <c r="P429" i="15" s="1"/>
  <c r="K513" i="15"/>
  <c r="P513" i="15" a="1"/>
  <c r="P513" i="15" s="1"/>
  <c r="K541" i="15"/>
  <c r="P541" i="15" a="1"/>
  <c r="P541" i="15" s="1"/>
  <c r="K733" i="15"/>
  <c r="P733" i="15" a="1"/>
  <c r="P733" i="15" s="1"/>
  <c r="K756" i="15"/>
  <c r="P756" i="15" a="1"/>
  <c r="P756" i="15" s="1"/>
  <c r="K838" i="15"/>
  <c r="P838" i="15" a="1"/>
  <c r="P838" i="15" s="1"/>
  <c r="K931" i="15"/>
  <c r="P931" i="15" a="1"/>
  <c r="P931" i="15" s="1"/>
  <c r="K961" i="15"/>
  <c r="P961" i="15" a="1"/>
  <c r="P961" i="15" s="1"/>
  <c r="K149" i="15"/>
  <c r="P149" i="15" a="1"/>
  <c r="P149" i="15" s="1"/>
  <c r="K171" i="15"/>
  <c r="P171" i="15" a="1"/>
  <c r="P171" i="15" s="1"/>
  <c r="K196" i="15"/>
  <c r="P196" i="15" a="1"/>
  <c r="P196" i="15" s="1"/>
  <c r="K284" i="15"/>
  <c r="P284" i="15" a="1"/>
  <c r="P284" i="15" s="1"/>
  <c r="K326" i="15"/>
  <c r="P326" i="15" a="1"/>
  <c r="P326" i="15" s="1"/>
  <c r="K375" i="15"/>
  <c r="P375" i="15" a="1"/>
  <c r="P375" i="15" s="1"/>
  <c r="K426" i="15"/>
  <c r="P426" i="15" a="1"/>
  <c r="P426" i="15" s="1"/>
  <c r="O465" i="15"/>
  <c r="P465" i="15" a="1"/>
  <c r="P465" i="15" s="1"/>
  <c r="K524" i="15"/>
  <c r="P524" i="15" a="1"/>
  <c r="P524" i="15" s="1"/>
  <c r="K662" i="15"/>
  <c r="P662" i="15" a="1"/>
  <c r="P662" i="15" s="1"/>
  <c r="K921" i="15"/>
  <c r="P921" i="15" a="1"/>
  <c r="P921" i="15" s="1"/>
  <c r="K987" i="15"/>
  <c r="P987" i="15" a="1"/>
  <c r="P987" i="15" s="1"/>
  <c r="K1024" i="15"/>
  <c r="P1024" i="15" a="1"/>
  <c r="P1024" i="15" s="1"/>
  <c r="K1056" i="15"/>
  <c r="P1056" i="15" a="1"/>
  <c r="P1056" i="15" s="1"/>
  <c r="K270" i="15"/>
  <c r="P270" i="15" a="1"/>
  <c r="P270" i="15" s="1"/>
  <c r="K310" i="15"/>
  <c r="P310" i="15" a="1"/>
  <c r="P310" i="15" s="1"/>
  <c r="K357" i="15"/>
  <c r="P357" i="15" a="1"/>
  <c r="P357" i="15" s="1"/>
  <c r="K464" i="15"/>
  <c r="P464" i="15" a="1"/>
  <c r="P464" i="15" s="1"/>
  <c r="K496" i="15"/>
  <c r="P496" i="15" a="1"/>
  <c r="P496" i="15" s="1"/>
  <c r="K565" i="15"/>
  <c r="P565" i="15" a="1"/>
  <c r="P565" i="15" s="1"/>
  <c r="K642" i="15"/>
  <c r="P642" i="15" a="1"/>
  <c r="P642" i="15" s="1"/>
  <c r="K4" i="15"/>
  <c r="P4" i="15" a="1"/>
  <c r="P4" i="15" s="1"/>
  <c r="K705" i="15"/>
  <c r="P705" i="15" a="1"/>
  <c r="P705" i="15" s="1"/>
  <c r="K719" i="15"/>
  <c r="P719" i="15" a="1"/>
  <c r="P719" i="15" s="1"/>
  <c r="K734" i="15"/>
  <c r="P734" i="15" a="1"/>
  <c r="P734" i="15" s="1"/>
  <c r="K757" i="15"/>
  <c r="P757" i="15" a="1"/>
  <c r="P757" i="15" s="1"/>
  <c r="K771" i="15"/>
  <c r="P771" i="15" a="1"/>
  <c r="P771" i="15" s="1"/>
  <c r="K796" i="15"/>
  <c r="P796" i="15" a="1"/>
  <c r="P796" i="15" s="1"/>
  <c r="K41" i="15"/>
  <c r="P41" i="15" a="1"/>
  <c r="P41" i="15" s="1"/>
  <c r="K871" i="15"/>
  <c r="P871" i="15" a="1"/>
  <c r="P871" i="15" s="1"/>
  <c r="K882" i="15"/>
  <c r="P882" i="15" a="1"/>
  <c r="P882" i="15" s="1"/>
  <c r="K69" i="15"/>
  <c r="P69" i="15" a="1"/>
  <c r="P69" i="15" s="1"/>
  <c r="K932" i="15"/>
  <c r="P932" i="15" a="1"/>
  <c r="P932" i="15" s="1"/>
  <c r="K958" i="15"/>
  <c r="P958" i="15" a="1"/>
  <c r="P958" i="15" s="1"/>
  <c r="K105" i="15"/>
  <c r="P105" i="15" a="1"/>
  <c r="P105" i="15" s="1"/>
  <c r="K116" i="15"/>
  <c r="P116" i="15" a="1"/>
  <c r="P116" i="15" s="1"/>
  <c r="K997" i="15"/>
  <c r="P997" i="15" a="1"/>
  <c r="P997" i="15" s="1"/>
  <c r="K146" i="15"/>
  <c r="P146" i="15" a="1"/>
  <c r="P146" i="15" s="1"/>
  <c r="K1020" i="15"/>
  <c r="P1020" i="15" a="1"/>
  <c r="P1020" i="15" s="1"/>
  <c r="K175" i="15"/>
  <c r="P175" i="15" a="1"/>
  <c r="P175" i="15" s="1"/>
  <c r="K187" i="15"/>
  <c r="P187" i="15" a="1"/>
  <c r="P187" i="15" s="1"/>
  <c r="K197" i="15"/>
  <c r="P197" i="15" a="1"/>
  <c r="P197" i="15" s="1"/>
  <c r="K232" i="15"/>
  <c r="P232" i="15" a="1"/>
  <c r="P232" i="15" s="1"/>
  <c r="K671" i="15"/>
  <c r="P671" i="15" a="1"/>
  <c r="P671" i="15" s="1"/>
  <c r="K304" i="15"/>
  <c r="P304" i="15" a="1"/>
  <c r="P304" i="15" s="1"/>
  <c r="K328" i="15"/>
  <c r="P328" i="15" a="1"/>
  <c r="P328" i="15" s="1"/>
  <c r="K410" i="15"/>
  <c r="P410" i="15" a="1"/>
  <c r="P410" i="15" s="1"/>
  <c r="K427" i="15"/>
  <c r="P427" i="15" a="1"/>
  <c r="P427" i="15" s="1"/>
  <c r="K443" i="15"/>
  <c r="P443" i="15" a="1"/>
  <c r="P443" i="15" s="1"/>
  <c r="K467" i="15"/>
  <c r="P467" i="15" a="1"/>
  <c r="P467" i="15" s="1"/>
  <c r="K491" i="15"/>
  <c r="P491" i="15" a="1"/>
  <c r="P491" i="15" s="1"/>
  <c r="K549" i="15"/>
  <c r="P549" i="15" a="1"/>
  <c r="P549" i="15" s="1"/>
  <c r="K573" i="15"/>
  <c r="P573" i="15" a="1"/>
  <c r="P573" i="15" s="1"/>
  <c r="K616" i="15"/>
  <c r="P616" i="15" a="1"/>
  <c r="P616" i="15" s="1"/>
  <c r="K960" i="15"/>
  <c r="P960" i="15" a="1"/>
  <c r="P960" i="15" s="1"/>
  <c r="K1001" i="15"/>
  <c r="P1001" i="15" a="1"/>
  <c r="P1001" i="15" s="1"/>
  <c r="K1061" i="15"/>
  <c r="P1061" i="15" a="1"/>
  <c r="P1061" i="15" s="1"/>
  <c r="K218" i="15"/>
  <c r="P218" i="15" a="1"/>
  <c r="P218" i="15" s="1"/>
  <c r="K668" i="15"/>
  <c r="N668" i="15"/>
  <c r="P668" i="15" a="1"/>
  <c r="P668" i="15" s="1"/>
  <c r="K306" i="15"/>
  <c r="P306" i="15" a="1"/>
  <c r="P306" i="15" s="1"/>
  <c r="K334" i="15"/>
  <c r="P334" i="15" a="1"/>
  <c r="P334" i="15" s="1"/>
  <c r="K358" i="15"/>
  <c r="P358" i="15" a="1"/>
  <c r="P358" i="15" s="1"/>
  <c r="K414" i="15"/>
  <c r="P414" i="15" a="1"/>
  <c r="P414" i="15" s="1"/>
  <c r="K538" i="15"/>
  <c r="P538" i="15" a="1"/>
  <c r="P538" i="15" s="1"/>
  <c r="K568" i="15"/>
  <c r="P568" i="15" a="1"/>
  <c r="P568" i="15" s="1"/>
  <c r="O595" i="15"/>
  <c r="P595" i="15" a="1"/>
  <c r="P595" i="15" s="1"/>
  <c r="K623" i="15"/>
  <c r="P623" i="15" a="1"/>
  <c r="P623" i="15" s="1"/>
  <c r="K760" i="15"/>
  <c r="P760" i="15" a="1"/>
  <c r="P760" i="15" s="1"/>
  <c r="K811" i="15"/>
  <c r="P811" i="15" a="1"/>
  <c r="P811" i="15" s="1"/>
  <c r="K835" i="15"/>
  <c r="P835" i="15" a="1"/>
  <c r="P835" i="15" s="1"/>
  <c r="K862" i="15"/>
  <c r="P862" i="15" a="1"/>
  <c r="P862" i="15" s="1"/>
  <c r="K898" i="15"/>
  <c r="P898" i="15" a="1"/>
  <c r="P898" i="15" s="1"/>
  <c r="K651" i="15"/>
  <c r="P651" i="15" a="1"/>
  <c r="P651" i="15" s="1"/>
  <c r="K104" i="15"/>
  <c r="P104" i="15" a="1"/>
  <c r="P104" i="15" s="1"/>
  <c r="K986" i="15"/>
  <c r="P986" i="15" a="1"/>
  <c r="P986" i="15" s="1"/>
  <c r="K1010" i="15"/>
  <c r="P1010" i="15" a="1"/>
  <c r="P1010" i="15" s="1"/>
  <c r="K174" i="15"/>
  <c r="P174" i="15" a="1"/>
  <c r="P174" i="15" s="1"/>
  <c r="K1065" i="15"/>
  <c r="P1065" i="15" a="1"/>
  <c r="P1065" i="15" s="1"/>
  <c r="K244" i="15"/>
  <c r="P244" i="15" a="1"/>
  <c r="P244" i="15" s="1"/>
  <c r="K309" i="15"/>
  <c r="P309" i="15" a="1"/>
  <c r="P309" i="15" s="1"/>
  <c r="K368" i="15"/>
  <c r="P368" i="15" a="1"/>
  <c r="P368" i="15" s="1"/>
  <c r="K457" i="15"/>
  <c r="P457" i="15" a="1"/>
  <c r="P457" i="15" s="1"/>
  <c r="K519" i="15"/>
  <c r="P519" i="15" a="1"/>
  <c r="P519" i="15" s="1"/>
  <c r="K576" i="15"/>
  <c r="P576" i="15" a="1"/>
  <c r="P576" i="15" s="1"/>
  <c r="K911" i="15"/>
  <c r="P911" i="15" a="1"/>
  <c r="P911" i="15" s="1"/>
  <c r="K84" i="15"/>
  <c r="P84" i="15" a="1"/>
  <c r="P84" i="15" s="1"/>
  <c r="K303" i="15"/>
  <c r="P303" i="15" a="1"/>
  <c r="P303" i="15" s="1"/>
  <c r="K883" i="15"/>
  <c r="P883" i="15" a="1"/>
  <c r="P883" i="15" s="1"/>
  <c r="K934" i="15"/>
  <c r="P934" i="15" a="1"/>
  <c r="P934" i="15" s="1"/>
  <c r="K964" i="15"/>
  <c r="P964" i="15" a="1"/>
  <c r="P964" i="15" s="1"/>
  <c r="K996" i="15"/>
  <c r="P996" i="15" a="1"/>
  <c r="P996" i="15" s="1"/>
  <c r="K1032" i="15"/>
  <c r="P1032" i="15" a="1"/>
  <c r="P1032" i="15" s="1"/>
  <c r="K1064" i="15"/>
  <c r="P1064" i="15" a="1"/>
  <c r="P1064" i="15" s="1"/>
  <c r="K250" i="15"/>
  <c r="P250" i="15" a="1"/>
  <c r="P250" i="15" s="1"/>
  <c r="K281" i="15"/>
  <c r="P281" i="15" a="1"/>
  <c r="P281" i="15" s="1"/>
  <c r="K321" i="15"/>
  <c r="P321" i="15" a="1"/>
  <c r="P321" i="15" s="1"/>
  <c r="K366" i="15"/>
  <c r="P366" i="15" a="1"/>
  <c r="P366" i="15" s="1"/>
  <c r="K640" i="15"/>
  <c r="P640" i="15" a="1"/>
  <c r="P640" i="15" s="1"/>
  <c r="N475" i="15"/>
  <c r="P475" i="15" a="1"/>
  <c r="P475" i="15" s="1"/>
  <c r="K506" i="15"/>
  <c r="P506" i="15" a="1"/>
  <c r="P506" i="15" s="1"/>
  <c r="K537" i="15"/>
  <c r="P537" i="15" a="1"/>
  <c r="P537" i="15" s="1"/>
  <c r="K578" i="15"/>
  <c r="P578" i="15" a="1"/>
  <c r="P578" i="15" s="1"/>
  <c r="K613" i="15"/>
  <c r="P613" i="15" a="1"/>
  <c r="P613" i="15" s="1"/>
  <c r="K5" i="15"/>
  <c r="P5" i="15" a="1"/>
  <c r="P5" i="15" s="1"/>
  <c r="K697" i="15"/>
  <c r="P697" i="15" a="1"/>
  <c r="P697" i="15" s="1"/>
  <c r="K708" i="15"/>
  <c r="P708" i="15" a="1"/>
  <c r="P708" i="15" s="1"/>
  <c r="N708" i="15"/>
  <c r="K723" i="15"/>
  <c r="P723" i="15" a="1"/>
  <c r="P723" i="15" s="1"/>
  <c r="K737" i="15"/>
  <c r="P737" i="15" a="1"/>
  <c r="P737" i="15" s="1"/>
  <c r="K748" i="15"/>
  <c r="P748" i="15" a="1"/>
  <c r="P748" i="15" s="1"/>
  <c r="K761" i="15"/>
  <c r="P761" i="15" a="1"/>
  <c r="P761" i="15" s="1"/>
  <c r="N761" i="15"/>
  <c r="K775" i="15"/>
  <c r="P775" i="15" a="1"/>
  <c r="P775" i="15" s="1"/>
  <c r="K31" i="15"/>
  <c r="P31" i="15" a="1"/>
  <c r="P31" i="15" s="1"/>
  <c r="N799" i="15"/>
  <c r="P799" i="15" a="1"/>
  <c r="P799" i="15" s="1"/>
  <c r="K40" i="15"/>
  <c r="P40" i="15" a="1"/>
  <c r="P40" i="15" s="1"/>
  <c r="K824" i="15"/>
  <c r="P824" i="15" a="1"/>
  <c r="P824" i="15" s="1"/>
  <c r="K47" i="15"/>
  <c r="P47" i="15" a="1"/>
  <c r="P47" i="15" s="1"/>
  <c r="K849" i="15"/>
  <c r="P849" i="15" a="1"/>
  <c r="P849" i="15" s="1"/>
  <c r="K863" i="15"/>
  <c r="P863" i="15" a="1"/>
  <c r="P863" i="15" s="1"/>
  <c r="K58" i="15"/>
  <c r="P58" i="15" a="1"/>
  <c r="P58" i="15" s="1"/>
  <c r="K888" i="15"/>
  <c r="P888" i="15" a="1"/>
  <c r="P888" i="15" s="1"/>
  <c r="K905" i="15"/>
  <c r="P905" i="15" a="1"/>
  <c r="P905" i="15" s="1"/>
  <c r="K919" i="15"/>
  <c r="P919" i="15" a="1"/>
  <c r="P919" i="15" s="1"/>
  <c r="K936" i="15"/>
  <c r="P936" i="15" a="1"/>
  <c r="P936" i="15" s="1"/>
  <c r="K950" i="15"/>
  <c r="P950" i="15" a="1"/>
  <c r="P950" i="15" s="1"/>
  <c r="N92" i="15"/>
  <c r="P92" i="15" a="1"/>
  <c r="P92" i="15" s="1"/>
  <c r="K108" i="15"/>
  <c r="P108" i="15" a="1"/>
  <c r="P108" i="15" s="1"/>
  <c r="K121" i="15"/>
  <c r="P121" i="15" a="1"/>
  <c r="P121" i="15" s="1"/>
  <c r="K130" i="15"/>
  <c r="P130" i="15" a="1"/>
  <c r="P130" i="15" s="1"/>
  <c r="K1000" i="15"/>
  <c r="P1000" i="15" a="1"/>
  <c r="P1000" i="15" s="1"/>
  <c r="K150" i="15"/>
  <c r="P150" i="15" a="1"/>
  <c r="P150" i="15" s="1"/>
  <c r="K1023" i="15"/>
  <c r="P1023" i="15" a="1"/>
  <c r="P1023" i="15" s="1"/>
  <c r="K179" i="15"/>
  <c r="P179" i="15" a="1"/>
  <c r="P179" i="15" s="1"/>
  <c r="K189" i="15"/>
  <c r="P189" i="15" a="1"/>
  <c r="P189" i="15" s="1"/>
  <c r="K1066" i="15"/>
  <c r="P1066" i="15" a="1"/>
  <c r="P1066" i="15" s="1"/>
  <c r="K217" i="15"/>
  <c r="P217" i="15" a="1"/>
  <c r="P217" i="15" s="1"/>
  <c r="K237" i="15"/>
  <c r="P237" i="15" a="1"/>
  <c r="P237" i="15" s="1"/>
  <c r="K257" i="15"/>
  <c r="P257" i="15" a="1"/>
  <c r="P257" i="15" s="1"/>
  <c r="K288" i="15"/>
  <c r="P288" i="15" a="1"/>
  <c r="P288" i="15" s="1"/>
  <c r="K311" i="15"/>
  <c r="P311" i="15" a="1"/>
  <c r="P311" i="15" s="1"/>
  <c r="K333" i="15"/>
  <c r="P333" i="15" a="1"/>
  <c r="P333" i="15" s="1"/>
  <c r="K351" i="15"/>
  <c r="P351" i="15" a="1"/>
  <c r="P351" i="15" s="1"/>
  <c r="K371" i="15"/>
  <c r="P371" i="15" a="1"/>
  <c r="P371" i="15" s="1"/>
  <c r="K393" i="15"/>
  <c r="P393" i="15" a="1"/>
  <c r="P393" i="15" s="1"/>
  <c r="K413" i="15"/>
  <c r="P413" i="15" a="1"/>
  <c r="P413" i="15" s="1"/>
  <c r="K430" i="15"/>
  <c r="P430" i="15" a="1"/>
  <c r="P430" i="15" s="1"/>
  <c r="K447" i="15"/>
  <c r="P447" i="15" a="1"/>
  <c r="P447" i="15" s="1"/>
  <c r="K471" i="15"/>
  <c r="P471" i="15" a="1"/>
  <c r="P471" i="15" s="1"/>
  <c r="K500" i="15"/>
  <c r="P500" i="15" a="1"/>
  <c r="P500" i="15" s="1"/>
  <c r="K526" i="15"/>
  <c r="P526" i="15" a="1"/>
  <c r="P526" i="15" s="1"/>
  <c r="K555" i="15"/>
  <c r="O555" i="15" s="1"/>
  <c r="P555" i="15" a="1"/>
  <c r="P555" i="15" s="1"/>
  <c r="K577" i="15"/>
  <c r="P577" i="15" a="1"/>
  <c r="P577" i="15" s="1"/>
  <c r="K600" i="15"/>
  <c r="P600" i="15" a="1"/>
  <c r="P600" i="15" s="1"/>
  <c r="K622" i="15"/>
  <c r="P622" i="15" a="1"/>
  <c r="P622" i="15" s="1"/>
  <c r="K111" i="15"/>
  <c r="P111" i="15" a="1"/>
  <c r="P111" i="15" s="1"/>
  <c r="K984" i="15"/>
  <c r="P984" i="15" a="1"/>
  <c r="P984" i="15" s="1"/>
  <c r="K140" i="15"/>
  <c r="P140" i="15" a="1"/>
  <c r="P140" i="15" s="1"/>
  <c r="K1021" i="15"/>
  <c r="P1021" i="15" a="1"/>
  <c r="P1021" i="15" s="1"/>
  <c r="K1037" i="15"/>
  <c r="P1037" i="15" a="1"/>
  <c r="P1037" i="15" s="1"/>
  <c r="K184" i="15"/>
  <c r="P184" i="15" a="1"/>
  <c r="P184" i="15" s="1"/>
  <c r="K1068" i="15"/>
  <c r="P1068" i="15" a="1"/>
  <c r="P1068" i="15" s="1"/>
  <c r="K224" i="15"/>
  <c r="P224" i="15" a="1"/>
  <c r="P224" i="15" s="1"/>
  <c r="K246" i="15"/>
  <c r="P246" i="15" a="1"/>
  <c r="P246" i="15" s="1"/>
  <c r="K278" i="15"/>
  <c r="P278" i="15" a="1"/>
  <c r="P278" i="15" s="1"/>
  <c r="K312" i="15"/>
  <c r="P312" i="15" a="1"/>
  <c r="P312" i="15" s="1"/>
  <c r="K339" i="15"/>
  <c r="P339" i="15" a="1"/>
  <c r="P339" i="15" s="1"/>
  <c r="K673" i="15"/>
  <c r="P673" i="15" a="1"/>
  <c r="P673" i="15" s="1"/>
  <c r="K394" i="15"/>
  <c r="P394" i="15" a="1"/>
  <c r="P394" i="15" s="1"/>
  <c r="K641" i="15"/>
  <c r="P641" i="15" a="1"/>
  <c r="P641" i="15" s="1"/>
  <c r="K444" i="15"/>
  <c r="P444" i="15" a="1"/>
  <c r="P444" i="15" s="1"/>
  <c r="K473" i="15"/>
  <c r="P473" i="15" a="1"/>
  <c r="P473" i="15" s="1"/>
  <c r="K508" i="15"/>
  <c r="P508" i="15" a="1"/>
  <c r="P508" i="15" s="1"/>
  <c r="K545" i="15"/>
  <c r="P545" i="15" a="1"/>
  <c r="P545" i="15" s="1"/>
  <c r="K574" i="15"/>
  <c r="P574" i="15" a="1"/>
  <c r="P574" i="15" s="1"/>
  <c r="K602" i="15"/>
  <c r="P602" i="15" a="1"/>
  <c r="P602" i="15" s="1"/>
  <c r="K631" i="15"/>
  <c r="P631" i="15" a="1"/>
  <c r="P631" i="15" s="1"/>
  <c r="K766" i="15"/>
  <c r="P766" i="15" a="1"/>
  <c r="P766" i="15" s="1"/>
  <c r="K790" i="15"/>
  <c r="P790" i="15" a="1"/>
  <c r="P790" i="15" s="1"/>
  <c r="K818" i="15"/>
  <c r="P818" i="15" a="1"/>
  <c r="P818" i="15" s="1"/>
  <c r="K842" i="15"/>
  <c r="P842" i="15" a="1"/>
  <c r="P842" i="15" s="1"/>
  <c r="K870" i="15"/>
  <c r="P870" i="15" a="1"/>
  <c r="P870" i="15" s="1"/>
  <c r="K906" i="15"/>
  <c r="P906" i="15" a="1"/>
  <c r="P906" i="15" s="1"/>
  <c r="K946" i="15"/>
  <c r="P946" i="15" a="1"/>
  <c r="P946" i="15" s="1"/>
  <c r="K969" i="15"/>
  <c r="P969" i="15" a="1"/>
  <c r="P969" i="15" s="1"/>
  <c r="K992" i="15"/>
  <c r="P992" i="15" a="1"/>
  <c r="P992" i="15" s="1"/>
  <c r="K157" i="15"/>
  <c r="P157" i="15" a="1"/>
  <c r="P157" i="15" s="1"/>
  <c r="K1047" i="15"/>
  <c r="P1047" i="15" a="1"/>
  <c r="P1047" i="15" s="1"/>
  <c r="K203" i="15"/>
  <c r="P203" i="15" a="1"/>
  <c r="P203" i="15" s="1"/>
  <c r="K255" i="15"/>
  <c r="P255" i="15" a="1"/>
  <c r="P255" i="15" s="1"/>
  <c r="K332" i="15"/>
  <c r="P332" i="15" a="1"/>
  <c r="P332" i="15" s="1"/>
  <c r="K380" i="15"/>
  <c r="P380" i="15" a="1"/>
  <c r="P380" i="15" s="1"/>
  <c r="K420" i="15"/>
  <c r="P420" i="15" a="1"/>
  <c r="P420" i="15" s="1"/>
  <c r="N470" i="15"/>
  <c r="P470" i="15" a="1"/>
  <c r="P470" i="15" s="1"/>
  <c r="N532" i="15"/>
  <c r="P532" i="15" a="1"/>
  <c r="P532" i="15" s="1"/>
  <c r="K588" i="15"/>
  <c r="P588" i="15" a="1"/>
  <c r="P588" i="15" s="1"/>
  <c r="K685" i="15"/>
  <c r="P685" i="15" a="1"/>
  <c r="P685" i="15" s="1"/>
  <c r="K924" i="15"/>
  <c r="P924" i="15" a="1"/>
  <c r="P924" i="15" s="1"/>
  <c r="K94" i="15"/>
  <c r="P94" i="15" a="1"/>
  <c r="P94" i="15" s="1"/>
  <c r="K989" i="15"/>
  <c r="P989" i="15" a="1"/>
  <c r="P989" i="15" s="1"/>
  <c r="K1026" i="15"/>
  <c r="P1026" i="15" a="1"/>
  <c r="P1026" i="15" s="1"/>
  <c r="K1058" i="15"/>
  <c r="P1058" i="15" a="1"/>
  <c r="P1058" i="15" s="1"/>
  <c r="K235" i="15"/>
  <c r="P235" i="15" a="1"/>
  <c r="P235" i="15" s="1"/>
  <c r="K272" i="15"/>
  <c r="P272" i="15" a="1"/>
  <c r="P272" i="15" s="1"/>
  <c r="K313" i="15"/>
  <c r="P313" i="15" a="1"/>
  <c r="P313" i="15" s="1"/>
  <c r="K361" i="15"/>
  <c r="P361" i="15" a="1"/>
  <c r="P361" i="15" s="1"/>
  <c r="K404" i="15"/>
  <c r="P404" i="15" a="1"/>
  <c r="P404" i="15" s="1"/>
  <c r="K466" i="15"/>
  <c r="P466" i="15" a="1"/>
  <c r="P466" i="15" s="1"/>
  <c r="K498" i="15"/>
  <c r="P498" i="15" a="1"/>
  <c r="P498" i="15" s="1"/>
  <c r="K533" i="15"/>
  <c r="P533" i="15" a="1"/>
  <c r="P533" i="15" s="1"/>
  <c r="K570" i="15"/>
  <c r="P570" i="15" a="1"/>
  <c r="P570" i="15" s="1"/>
  <c r="K686" i="15"/>
  <c r="P686" i="15" a="1"/>
  <c r="P686" i="15" s="1"/>
  <c r="K9" i="15"/>
  <c r="P9" i="15" a="1"/>
  <c r="P9" i="15" s="1"/>
  <c r="O706" i="15"/>
  <c r="P706" i="15" a="1"/>
  <c r="P706" i="15" s="1"/>
  <c r="K720" i="15"/>
  <c r="P720" i="15" a="1"/>
  <c r="P720" i="15" s="1"/>
  <c r="K735" i="15"/>
  <c r="P735" i="15" a="1"/>
  <c r="P735" i="15" s="1"/>
  <c r="K745" i="15"/>
  <c r="P745" i="15" a="1"/>
  <c r="P745" i="15" s="1"/>
  <c r="K758" i="15"/>
  <c r="P758" i="15" a="1"/>
  <c r="P758" i="15" s="1"/>
  <c r="K772" i="15"/>
  <c r="P772" i="15" a="1"/>
  <c r="P772" i="15" s="1"/>
  <c r="O786" i="15"/>
  <c r="P786" i="15" a="1"/>
  <c r="P786" i="15" s="1"/>
  <c r="K797" i="15"/>
  <c r="P797" i="15" a="1"/>
  <c r="P797" i="15" s="1"/>
  <c r="K809" i="15"/>
  <c r="P809" i="15" a="1"/>
  <c r="P809" i="15" s="1"/>
  <c r="K823" i="15"/>
  <c r="P823" i="15" a="1"/>
  <c r="P823" i="15" s="1"/>
  <c r="K833" i="15"/>
  <c r="P833" i="15" a="1"/>
  <c r="P833" i="15" s="1"/>
  <c r="K847" i="15"/>
  <c r="P847" i="15" a="1"/>
  <c r="P847" i="15" s="1"/>
  <c r="K860" i="15"/>
  <c r="P860" i="15" a="1"/>
  <c r="P860" i="15" s="1"/>
  <c r="K56" i="15"/>
  <c r="P56" i="15" a="1"/>
  <c r="P56" i="15" s="1"/>
  <c r="K884" i="15"/>
  <c r="P884" i="15" a="1"/>
  <c r="P884" i="15" s="1"/>
  <c r="K901" i="15"/>
  <c r="P901" i="15" a="1"/>
  <c r="P901" i="15" s="1"/>
  <c r="K917" i="15"/>
  <c r="P917" i="15" a="1"/>
  <c r="P917" i="15" s="1"/>
  <c r="K933" i="15"/>
  <c r="P933" i="15" a="1"/>
  <c r="P933" i="15" s="1"/>
  <c r="K80" i="15"/>
  <c r="P80" i="15" a="1"/>
  <c r="P80" i="15" s="1"/>
  <c r="K962" i="15"/>
  <c r="P962" i="15" a="1"/>
  <c r="P962" i="15" s="1"/>
  <c r="K968" i="15"/>
  <c r="P968" i="15" a="1"/>
  <c r="P968" i="15" s="1"/>
  <c r="K995" i="15"/>
  <c r="N995" i="15"/>
  <c r="P995" i="15" a="1"/>
  <c r="P995" i="15" s="1"/>
  <c r="K1034" i="15"/>
  <c r="P1034" i="15" a="1"/>
  <c r="P1034" i="15" s="1"/>
  <c r="K213" i="15"/>
  <c r="P213" i="15" a="1"/>
  <c r="P213" i="15" s="1"/>
  <c r="K330" i="15"/>
  <c r="P330" i="15" a="1"/>
  <c r="P330" i="15" s="1"/>
  <c r="K407" i="15"/>
  <c r="P407" i="15" a="1"/>
  <c r="P407" i="15" s="1"/>
  <c r="K493" i="15"/>
  <c r="P493" i="15" a="1"/>
  <c r="P493" i="15" s="1"/>
  <c r="K612" i="15"/>
  <c r="P612" i="15" a="1"/>
  <c r="P612" i="15" s="1"/>
  <c r="K62" i="15"/>
  <c r="P62" i="15" a="1"/>
  <c r="P62" i="15" s="1"/>
  <c r="K967" i="15"/>
  <c r="P967" i="15" a="1"/>
  <c r="P967" i="15" s="1"/>
  <c r="K1040" i="15"/>
  <c r="P1040" i="15" a="1"/>
  <c r="P1040" i="15" s="1"/>
  <c r="K301" i="15"/>
  <c r="P301" i="15" a="1"/>
  <c r="P301" i="15" s="1"/>
  <c r="K485" i="15"/>
  <c r="P485" i="15" a="1"/>
  <c r="P485" i="15" s="1"/>
  <c r="K64" i="15"/>
  <c r="P64" i="15" a="1"/>
  <c r="P64" i="15" s="1"/>
  <c r="K948" i="15"/>
  <c r="P948" i="15" a="1"/>
  <c r="P948" i="15" s="1"/>
  <c r="K115" i="15"/>
  <c r="P115" i="15" a="1"/>
  <c r="P115" i="15" s="1"/>
  <c r="K151" i="15"/>
  <c r="P151" i="15" a="1"/>
  <c r="P151" i="15" s="1"/>
  <c r="K178" i="15"/>
  <c r="P178" i="15" a="1"/>
  <c r="P178" i="15" s="1"/>
  <c r="K259" i="15"/>
  <c r="P259" i="15" a="1"/>
  <c r="P259" i="15" s="1"/>
  <c r="K293" i="15"/>
  <c r="P293" i="15" a="1"/>
  <c r="P293" i="15" s="1"/>
  <c r="K338" i="15"/>
  <c r="P338" i="15" a="1"/>
  <c r="P338" i="15" s="1"/>
  <c r="K390" i="15"/>
  <c r="P390" i="15" a="1"/>
  <c r="P390" i="15" s="1"/>
  <c r="K449" i="15"/>
  <c r="P449" i="15" a="1"/>
  <c r="P449" i="15" s="1"/>
  <c r="K483" i="15"/>
  <c r="P483" i="15" a="1"/>
  <c r="P483" i="15" s="1"/>
  <c r="K518" i="15"/>
  <c r="P518" i="15" a="1"/>
  <c r="P518" i="15" s="1"/>
  <c r="K547" i="15"/>
  <c r="P547" i="15" a="1"/>
  <c r="P547" i="15" s="1"/>
  <c r="K587" i="15"/>
  <c r="P587" i="15" a="1"/>
  <c r="P587" i="15" s="1"/>
  <c r="K628" i="15"/>
  <c r="P628" i="15" a="1"/>
  <c r="P628" i="15" s="1"/>
  <c r="K690" i="15"/>
  <c r="P690" i="15" a="1"/>
  <c r="P690" i="15" s="1"/>
  <c r="K13" i="15"/>
  <c r="P13" i="15" a="1"/>
  <c r="P13" i="15" s="1"/>
  <c r="K713" i="15"/>
  <c r="P713" i="15" a="1"/>
  <c r="P713" i="15" s="1"/>
  <c r="K729" i="15"/>
  <c r="P729" i="15" a="1"/>
  <c r="P729" i="15" s="1"/>
  <c r="K742" i="15"/>
  <c r="P742" i="15" a="1"/>
  <c r="P742" i="15" s="1"/>
  <c r="K753" i="15"/>
  <c r="O753" i="15" s="1"/>
  <c r="P753" i="15" a="1"/>
  <c r="P753" i="15" s="1"/>
  <c r="K28" i="15"/>
  <c r="P28" i="15" a="1"/>
  <c r="P28" i="15" s="1"/>
  <c r="K779" i="15"/>
  <c r="O779" i="15" s="1"/>
  <c r="P779" i="15" a="1"/>
  <c r="P779" i="15" s="1"/>
  <c r="K791" i="15"/>
  <c r="P791" i="15" a="1"/>
  <c r="P791" i="15" s="1"/>
  <c r="K803" i="15"/>
  <c r="P803" i="15" a="1"/>
  <c r="P803" i="15" s="1"/>
  <c r="K817" i="15"/>
  <c r="P817" i="15" a="1"/>
  <c r="P817" i="15" s="1"/>
  <c r="K46" i="15"/>
  <c r="P46" i="15" a="1"/>
  <c r="P46" i="15" s="1"/>
  <c r="K841" i="15"/>
  <c r="P841" i="15" a="1"/>
  <c r="P841" i="15" s="1"/>
  <c r="K51" i="15"/>
  <c r="P51" i="15" a="1"/>
  <c r="P51" i="15" s="1"/>
  <c r="K868" i="15"/>
  <c r="P868" i="15" a="1"/>
  <c r="P868" i="15" s="1"/>
  <c r="K876" i="15"/>
  <c r="P876" i="15" a="1"/>
  <c r="P876" i="15" s="1"/>
  <c r="K893" i="15"/>
  <c r="P893" i="15" a="1"/>
  <c r="P893" i="15" s="1"/>
  <c r="K910" i="15"/>
  <c r="P910" i="15" a="1"/>
  <c r="P910" i="15" s="1"/>
  <c r="K72" i="15"/>
  <c r="P72" i="15" a="1"/>
  <c r="P72" i="15" s="1"/>
  <c r="K76" i="15"/>
  <c r="P76" i="15" a="1"/>
  <c r="P76" i="15" s="1"/>
  <c r="K83" i="15"/>
  <c r="P83" i="15" a="1"/>
  <c r="P83" i="15" s="1"/>
  <c r="K98" i="15"/>
  <c r="P98" i="15" a="1"/>
  <c r="P98" i="15" s="1"/>
  <c r="K113" i="15"/>
  <c r="P113" i="15" a="1"/>
  <c r="P113" i="15" s="1"/>
  <c r="K126" i="15"/>
  <c r="P126" i="15" a="1"/>
  <c r="P126" i="15" s="1"/>
  <c r="K134" i="15"/>
  <c r="P134" i="15" a="1"/>
  <c r="P134" i="15" s="1"/>
  <c r="K141" i="15"/>
  <c r="P141" i="15" a="1"/>
  <c r="P141" i="15" s="1"/>
  <c r="K1014" i="15"/>
  <c r="P1014" i="15" a="1"/>
  <c r="P1014" i="15" s="1"/>
  <c r="K1028" i="15"/>
  <c r="P1028" i="15" a="1"/>
  <c r="P1028" i="15" s="1"/>
  <c r="K1038" i="15"/>
  <c r="P1038" i="15" a="1"/>
  <c r="P1038" i="15" s="1"/>
  <c r="K182" i="15"/>
  <c r="P182" i="15" a="1"/>
  <c r="P182" i="15" s="1"/>
  <c r="K193" i="15"/>
  <c r="P193" i="15" a="1"/>
  <c r="P193" i="15" s="1"/>
  <c r="K202" i="15"/>
  <c r="P202" i="15" a="1"/>
  <c r="P202" i="15" s="1"/>
  <c r="K225" i="15"/>
  <c r="P225" i="15" a="1"/>
  <c r="P225" i="15" s="1"/>
  <c r="K243" i="15"/>
  <c r="P243" i="15" a="1"/>
  <c r="P243" i="15" s="1"/>
  <c r="K269" i="15"/>
  <c r="P269" i="15" a="1"/>
  <c r="P269" i="15" s="1"/>
  <c r="K682" i="15"/>
  <c r="P682" i="15" a="1"/>
  <c r="P682" i="15" s="1"/>
  <c r="K320" i="15"/>
  <c r="P320" i="15" a="1"/>
  <c r="P320" i="15" s="1"/>
  <c r="K340" i="15"/>
  <c r="P340" i="15" a="1"/>
  <c r="P340" i="15" s="1"/>
  <c r="K359" i="15"/>
  <c r="P359" i="15" a="1"/>
  <c r="P359" i="15" s="1"/>
  <c r="K378" i="15"/>
  <c r="P378" i="15" a="1"/>
  <c r="P378" i="15" s="1"/>
  <c r="K401" i="15"/>
  <c r="P401" i="15" a="1"/>
  <c r="P401" i="15" s="1"/>
  <c r="K419" i="15"/>
  <c r="P419" i="15" a="1"/>
  <c r="P419" i="15" s="1"/>
  <c r="K436" i="15"/>
  <c r="P436" i="15" a="1"/>
  <c r="P436" i="15" s="1"/>
  <c r="K456" i="15"/>
  <c r="P456" i="15" a="1"/>
  <c r="P456" i="15" s="1"/>
  <c r="K484" i="15"/>
  <c r="P484" i="15" a="1"/>
  <c r="P484" i="15" s="1"/>
  <c r="K680" i="15"/>
  <c r="P680" i="15" a="1"/>
  <c r="P680" i="15" s="1"/>
  <c r="K564" i="15"/>
  <c r="P564" i="15" a="1"/>
  <c r="P564" i="15" s="1"/>
  <c r="K586" i="15"/>
  <c r="P586" i="15" a="1"/>
  <c r="P586" i="15" s="1"/>
  <c r="K661" i="15"/>
  <c r="P661" i="15" a="1"/>
  <c r="P661" i="15" s="1"/>
  <c r="K632" i="15"/>
  <c r="P632" i="15" a="1"/>
  <c r="P632" i="15" s="1"/>
  <c r="K916" i="15"/>
  <c r="P916" i="15" a="1"/>
  <c r="P916" i="15" s="1"/>
  <c r="K959" i="15"/>
  <c r="P959" i="15" a="1"/>
  <c r="P959" i="15" s="1"/>
  <c r="K981" i="15"/>
  <c r="P981" i="15" a="1"/>
  <c r="P981" i="15" s="1"/>
  <c r="K1022" i="15"/>
  <c r="P1022" i="15" a="1"/>
  <c r="P1022" i="15" s="1"/>
  <c r="K1054" i="15"/>
  <c r="P1054" i="15" a="1"/>
  <c r="P1054" i="15" s="1"/>
  <c r="K228" i="15"/>
  <c r="P228" i="15" a="1"/>
  <c r="P228" i="15" s="1"/>
  <c r="K268" i="15"/>
  <c r="P268" i="15" a="1"/>
  <c r="P268" i="15" s="1"/>
  <c r="K308" i="15"/>
  <c r="P308" i="15" a="1"/>
  <c r="P308" i="15" s="1"/>
  <c r="K354" i="15"/>
  <c r="P354" i="15" a="1"/>
  <c r="P354" i="15" s="1"/>
  <c r="K398" i="15"/>
  <c r="P398" i="15" a="1"/>
  <c r="P398" i="15" s="1"/>
  <c r="K462" i="15"/>
  <c r="P462" i="15" a="1"/>
  <c r="P462" i="15" s="1"/>
  <c r="K495" i="15"/>
  <c r="P495" i="15" a="1"/>
  <c r="P495" i="15" s="1"/>
  <c r="K528" i="15"/>
  <c r="P528" i="15" a="1"/>
  <c r="P528" i="15" s="1"/>
  <c r="K562" i="15"/>
  <c r="P562" i="15" a="1"/>
  <c r="P562" i="15" s="1"/>
  <c r="N601" i="15"/>
  <c r="P601" i="15" a="1"/>
  <c r="P601" i="15" s="1"/>
  <c r="K684" i="15"/>
  <c r="P684" i="15" a="1"/>
  <c r="P684" i="15" s="1"/>
  <c r="K695" i="15"/>
  <c r="P695" i="15" a="1"/>
  <c r="P695" i="15" s="1"/>
  <c r="K704" i="15"/>
  <c r="P704" i="15" a="1"/>
  <c r="P704" i="15" s="1"/>
  <c r="K726" i="15"/>
  <c r="P726" i="15" a="1"/>
  <c r="P726" i="15" s="1"/>
  <c r="K739" i="15"/>
  <c r="P739" i="15" a="1"/>
  <c r="P739" i="15" s="1"/>
  <c r="K750" i="15"/>
  <c r="P750" i="15" a="1"/>
  <c r="P750" i="15" s="1"/>
  <c r="K774" i="15"/>
  <c r="P774" i="15" a="1"/>
  <c r="P774" i="15" s="1"/>
  <c r="K798" i="15"/>
  <c r="P798" i="15" a="1"/>
  <c r="P798" i="15" s="1"/>
  <c r="K822" i="15"/>
  <c r="P822" i="15" a="1"/>
  <c r="P822" i="15" s="1"/>
  <c r="K50" i="15"/>
  <c r="P50" i="15" a="1"/>
  <c r="P50" i="15" s="1"/>
  <c r="K874" i="15"/>
  <c r="P874" i="15" a="1"/>
  <c r="P874" i="15" s="1"/>
  <c r="K949" i="15"/>
  <c r="P949" i="15" a="1"/>
  <c r="P949" i="15" s="1"/>
  <c r="K971" i="15"/>
  <c r="P971" i="15" a="1"/>
  <c r="P971" i="15" s="1"/>
  <c r="K136" i="15"/>
  <c r="P136" i="15" a="1"/>
  <c r="P136" i="15" s="1"/>
  <c r="K159" i="15"/>
  <c r="P159" i="15" a="1"/>
  <c r="P159" i="15" s="1"/>
  <c r="K1050" i="15"/>
  <c r="P1050" i="15" a="1"/>
  <c r="P1050" i="15" s="1"/>
  <c r="K209" i="15"/>
  <c r="P209" i="15" a="1"/>
  <c r="P209" i="15" s="1"/>
  <c r="K248" i="15"/>
  <c r="P248" i="15" a="1"/>
  <c r="P248" i="15" s="1"/>
  <c r="K316" i="15"/>
  <c r="P316" i="15" a="1"/>
  <c r="P316" i="15" s="1"/>
  <c r="K409" i="15"/>
  <c r="P409" i="15" a="1"/>
  <c r="P409" i="15" s="1"/>
  <c r="K446" i="15"/>
  <c r="P446" i="15" a="1"/>
  <c r="P446" i="15" s="1"/>
  <c r="N499" i="15"/>
  <c r="P499" i="15" a="1"/>
  <c r="P499" i="15" s="1"/>
  <c r="K560" i="15"/>
  <c r="P560" i="15" a="1"/>
  <c r="P560" i="15" s="1"/>
  <c r="K609" i="15"/>
  <c r="P609" i="15" a="1"/>
  <c r="P609" i="15" s="1"/>
  <c r="K594" i="15"/>
  <c r="O594" i="15" s="1"/>
  <c r="Q594" i="15" s="1" a="1"/>
  <c r="Q594" i="15" s="1"/>
  <c r="R594" i="15" s="1"/>
  <c r="K262" i="15"/>
  <c r="K859" i="15"/>
  <c r="O859" i="15" s="1"/>
  <c r="Q859" i="15" s="1" a="1"/>
  <c r="Q859" i="15" s="1"/>
  <c r="R859" i="15" s="1"/>
  <c r="K35" i="15"/>
  <c r="K475" i="15"/>
  <c r="K799" i="15"/>
  <c r="K92" i="15"/>
  <c r="K168" i="15"/>
  <c r="O168" i="15" s="1"/>
  <c r="Q168" i="15" s="1" a="1"/>
  <c r="Q168" i="15" s="1"/>
  <c r="R168" i="15" s="1"/>
  <c r="K470" i="15"/>
  <c r="K532" i="15"/>
  <c r="K604" i="15"/>
  <c r="K212" i="15"/>
  <c r="K509" i="15"/>
  <c r="K601" i="15"/>
  <c r="K912" i="15"/>
  <c r="K355" i="15"/>
  <c r="K499" i="15"/>
  <c r="K521" i="15"/>
  <c r="K382" i="15"/>
  <c r="K515" i="15"/>
  <c r="K452" i="15"/>
  <c r="K514" i="15"/>
  <c r="K1003" i="15"/>
  <c r="K345" i="15"/>
  <c r="K599" i="15"/>
  <c r="K873" i="15"/>
  <c r="K65" i="15"/>
  <c r="K155" i="15"/>
  <c r="K461" i="15"/>
  <c r="K364" i="15"/>
  <c r="K516" i="15"/>
  <c r="K166" i="15"/>
  <c r="K459" i="15"/>
  <c r="K412" i="15"/>
  <c r="K480" i="15"/>
  <c r="K970" i="15"/>
  <c r="K567" i="15"/>
  <c r="N324" i="15"/>
  <c r="Q324" i="15" s="1" a="1"/>
  <c r="Q324" i="15" s="1"/>
  <c r="R324" i="15" s="1"/>
  <c r="K324" i="15"/>
  <c r="K411" i="15"/>
  <c r="O886" i="15"/>
  <c r="K402" i="15"/>
  <c r="K517" i="15"/>
  <c r="K30" i="15"/>
  <c r="K935" i="15"/>
  <c r="K388" i="15"/>
  <c r="K674" i="15"/>
  <c r="K619" i="15"/>
  <c r="K379" i="15"/>
  <c r="K700" i="15"/>
  <c r="K39" i="15"/>
  <c r="K865" i="15"/>
  <c r="K894" i="15"/>
  <c r="K977" i="15"/>
  <c r="K169" i="15"/>
  <c r="O169" i="15" s="1"/>
  <c r="Q169" i="15" s="1" a="1"/>
  <c r="Q169" i="15" s="1"/>
  <c r="R169" i="15" s="1"/>
  <c r="Q446" i="15" l="1" a="1"/>
  <c r="Q446" i="15" s="1"/>
  <c r="R446" i="15" s="1"/>
  <c r="Q209" i="15" a="1"/>
  <c r="Q209" i="15" s="1"/>
  <c r="R209" i="15" s="1"/>
  <c r="Q971" i="15" a="1"/>
  <c r="Q971" i="15" s="1"/>
  <c r="R971" i="15" s="1"/>
  <c r="Q822" i="15" a="1"/>
  <c r="Q822" i="15" s="1"/>
  <c r="R822" i="15" s="1"/>
  <c r="Q739" i="15" a="1"/>
  <c r="Q739" i="15" s="1"/>
  <c r="R739" i="15" s="1"/>
  <c r="Q684" i="15" a="1"/>
  <c r="Q684" i="15" s="1"/>
  <c r="R684" i="15" s="1"/>
  <c r="Q495" i="15" a="1"/>
  <c r="Q495" i="15" s="1"/>
  <c r="R495" i="15" s="1"/>
  <c r="Q308" i="15" a="1"/>
  <c r="Q308" i="15" s="1"/>
  <c r="R308" i="15" s="1"/>
  <c r="Q1022" i="15" a="1"/>
  <c r="Q1022" i="15" s="1"/>
  <c r="R1022" i="15" s="1"/>
  <c r="Q632" i="15" a="1"/>
  <c r="Q632" i="15" s="1"/>
  <c r="R632" i="15" s="1"/>
  <c r="Q680" i="15" a="1"/>
  <c r="Q680" i="15" s="1"/>
  <c r="R680" i="15" s="1"/>
  <c r="Q419" i="15" a="1"/>
  <c r="Q419" i="15" s="1"/>
  <c r="R419" i="15" s="1"/>
  <c r="Q340" i="15" a="1"/>
  <c r="Q340" i="15" s="1"/>
  <c r="R340" i="15" s="1"/>
  <c r="Q243" i="15" a="1"/>
  <c r="Q243" i="15" s="1"/>
  <c r="R243" i="15" s="1"/>
  <c r="Q182" i="15" a="1"/>
  <c r="Q182" i="15" s="1"/>
  <c r="R182" i="15" s="1"/>
  <c r="Q141" i="15" a="1"/>
  <c r="Q141" i="15" s="1"/>
  <c r="R141" i="15" s="1"/>
  <c r="Q98" i="15" a="1"/>
  <c r="Q98" i="15" s="1"/>
  <c r="R98" i="15" s="1"/>
  <c r="Q910" i="15" a="1"/>
  <c r="Q910" i="15" s="1"/>
  <c r="R910" i="15" s="1"/>
  <c r="Q51" i="15" a="1"/>
  <c r="Q51" i="15" s="1"/>
  <c r="R51" i="15" s="1"/>
  <c r="Q803" i="15" a="1"/>
  <c r="Q803" i="15" s="1"/>
  <c r="R803" i="15" s="1"/>
  <c r="Q753" i="15" a="1"/>
  <c r="Q753" i="15" s="1"/>
  <c r="R753" i="15" s="1"/>
  <c r="Q13" i="15" a="1"/>
  <c r="Q13" i="15" s="1"/>
  <c r="R13" i="15" s="1"/>
  <c r="Q547" i="15" a="1"/>
  <c r="Q547" i="15" s="1"/>
  <c r="R547" i="15" s="1"/>
  <c r="Q390" i="15" a="1"/>
  <c r="Q390" i="15" s="1"/>
  <c r="R390" i="15" s="1"/>
  <c r="Q178" i="15" a="1"/>
  <c r="Q178" i="15" s="1"/>
  <c r="R178" i="15" s="1"/>
  <c r="Q115" i="15" a="1"/>
  <c r="Q115" i="15" s="1"/>
  <c r="R115" i="15" s="1"/>
  <c r="Q301" i="15" a="1"/>
  <c r="Q301" i="15" s="1"/>
  <c r="R301" i="15" s="1"/>
  <c r="Q612" i="15" a="1"/>
  <c r="Q612" i="15" s="1"/>
  <c r="R612" i="15" s="1"/>
  <c r="Q213" i="15" a="1"/>
  <c r="Q213" i="15" s="1"/>
  <c r="R213" i="15" s="1"/>
  <c r="Q761" i="15" a="1"/>
  <c r="Q761" i="15" s="1"/>
  <c r="R761" i="15" s="1"/>
  <c r="Q1061" i="15" a="1"/>
  <c r="Q1061" i="15" s="1"/>
  <c r="R1061" i="15" s="1"/>
  <c r="Q573" i="15" a="1"/>
  <c r="Q573" i="15" s="1"/>
  <c r="R573" i="15" s="1"/>
  <c r="Q443" i="15" a="1"/>
  <c r="Q443" i="15" s="1"/>
  <c r="R443" i="15" s="1"/>
  <c r="Q304" i="15" a="1"/>
  <c r="Q304" i="15" s="1"/>
  <c r="R304" i="15" s="1"/>
  <c r="Q187" i="15" a="1"/>
  <c r="Q187" i="15" s="1"/>
  <c r="R187" i="15" s="1"/>
  <c r="Q997" i="15" a="1"/>
  <c r="Q997" i="15" s="1"/>
  <c r="R997" i="15" s="1"/>
  <c r="Q932" i="15" a="1"/>
  <c r="Q932" i="15" s="1"/>
  <c r="R932" i="15" s="1"/>
  <c r="Q41" i="15" a="1"/>
  <c r="Q41" i="15" s="1"/>
  <c r="R41" i="15" s="1"/>
  <c r="Q734" i="15" a="1"/>
  <c r="Q734" i="15" s="1"/>
  <c r="R734" i="15" s="1"/>
  <c r="Q642" i="15" a="1"/>
  <c r="Q642" i="15" s="1"/>
  <c r="R642" i="15" s="1"/>
  <c r="Q357" i="15" a="1"/>
  <c r="Q357" i="15" s="1"/>
  <c r="R357" i="15" s="1"/>
  <c r="Q1024" i="15" a="1"/>
  <c r="Q1024" i="15" s="1"/>
  <c r="R1024" i="15" s="1"/>
  <c r="Q524" i="15" a="1"/>
  <c r="Q524" i="15" s="1"/>
  <c r="R524" i="15" s="1"/>
  <c r="Q326" i="15" a="1"/>
  <c r="Q326" i="15" s="1"/>
  <c r="R326" i="15" s="1"/>
  <c r="Q196" i="15" a="1"/>
  <c r="Q196" i="15" s="1"/>
  <c r="R196" i="15" s="1"/>
  <c r="Q931" i="15" a="1"/>
  <c r="Q931" i="15" s="1"/>
  <c r="R931" i="15" s="1"/>
  <c r="Q541" i="15" a="1"/>
  <c r="Q541" i="15" s="1"/>
  <c r="R541" i="15" s="1"/>
  <c r="Q1039" i="15" a="1"/>
  <c r="Q1039" i="15" s="1"/>
  <c r="R1039" i="15" s="1"/>
  <c r="Q596" i="15" a="1"/>
  <c r="Q596" i="15" s="1"/>
  <c r="R596" i="15" s="1"/>
  <c r="Q643" i="15" a="1"/>
  <c r="Q643" i="15" s="1"/>
  <c r="R643" i="15" s="1"/>
  <c r="Q348" i="15" a="1"/>
  <c r="Q348" i="15" s="1"/>
  <c r="R348" i="15" s="1"/>
  <c r="Q176" i="15" a="1"/>
  <c r="Q176" i="15" s="1"/>
  <c r="R176" i="15" s="1"/>
  <c r="Q118" i="15" a="1"/>
  <c r="Q118" i="15" s="1"/>
  <c r="R118" i="15" s="1"/>
  <c r="Q861" i="15" a="1"/>
  <c r="Q861" i="15" s="1"/>
  <c r="R861" i="15" s="1"/>
  <c r="Q834" i="15" a="1"/>
  <c r="Q834" i="15" s="1"/>
  <c r="R834" i="15" s="1"/>
  <c r="Q759" i="15" a="1"/>
  <c r="Q759" i="15" s="1"/>
  <c r="R759" i="15" s="1"/>
  <c r="Q10" i="15" a="1"/>
  <c r="Q10" i="15" s="1"/>
  <c r="R10" i="15" s="1"/>
  <c r="Q472" i="15" a="1"/>
  <c r="Q472" i="15" s="1"/>
  <c r="R472" i="15" s="1"/>
  <c r="Q97" i="15" a="1"/>
  <c r="Q97" i="15" s="1"/>
  <c r="R97" i="15" s="1"/>
  <c r="Q27" i="15" a="1"/>
  <c r="Q27" i="15" s="1"/>
  <c r="R27" i="15" s="1"/>
  <c r="Q712" i="15" a="1"/>
  <c r="Q712" i="15" s="1"/>
  <c r="R712" i="15" s="1"/>
  <c r="Q585" i="15" a="1"/>
  <c r="Q585" i="15" s="1"/>
  <c r="R585" i="15" s="1"/>
  <c r="Q442" i="15" a="1"/>
  <c r="Q442" i="15" s="1"/>
  <c r="R442" i="15" s="1"/>
  <c r="Q210" i="15" a="1"/>
  <c r="Q210" i="15" s="1"/>
  <c r="R210" i="15" s="1"/>
  <c r="Q902" i="15" a="1"/>
  <c r="Q902" i="15" s="1"/>
  <c r="R902" i="15" s="1"/>
  <c r="Q236" i="15" a="1"/>
  <c r="Q236" i="15" s="1"/>
  <c r="R236" i="15" s="1"/>
  <c r="Q926" i="15" a="1"/>
  <c r="Q926" i="15" s="1"/>
  <c r="R926" i="15" s="1"/>
  <c r="Q780" i="15" a="1"/>
  <c r="Q780" i="15" s="1"/>
  <c r="R780" i="15" s="1"/>
  <c r="Q563" i="15" a="1"/>
  <c r="Q563" i="15" s="1"/>
  <c r="R563" i="15" s="1"/>
  <c r="Q432" i="15" a="1"/>
  <c r="Q432" i="15" s="1"/>
  <c r="R432" i="15" s="1"/>
  <c r="Q206" i="15" a="1"/>
  <c r="Q206" i="15" s="1"/>
  <c r="R206" i="15" s="1"/>
  <c r="Q6" i="15" a="1"/>
  <c r="Q6" i="15" s="1"/>
  <c r="R6" i="15" s="1"/>
  <c r="Q511" i="15" a="1"/>
  <c r="Q511" i="15" s="1"/>
  <c r="R511" i="15" s="1"/>
  <c r="Q252" i="15" a="1"/>
  <c r="Q252" i="15" s="1"/>
  <c r="R252" i="15" s="1"/>
  <c r="Q107" i="15" a="1"/>
  <c r="Q107" i="15" s="1"/>
  <c r="R107" i="15" s="1"/>
  <c r="Q264" i="15" a="1"/>
  <c r="Q264" i="15" s="1"/>
  <c r="R264" i="15" s="1"/>
  <c r="Q646" i="15" a="1"/>
  <c r="Q646" i="15" s="1"/>
  <c r="R646" i="15" s="1"/>
  <c r="Q198" i="15" a="1"/>
  <c r="Q198" i="15" s="1"/>
  <c r="R198" i="15" s="1"/>
  <c r="Q86" i="15" a="1"/>
  <c r="Q86" i="15" s="1"/>
  <c r="R86" i="15" s="1"/>
  <c r="Q897" i="15" a="1"/>
  <c r="Q897" i="15" s="1"/>
  <c r="R897" i="15" s="1"/>
  <c r="Q844" i="15" a="1"/>
  <c r="Q844" i="15" s="1"/>
  <c r="R844" i="15" s="1"/>
  <c r="Q793" i="15" a="1"/>
  <c r="Q793" i="15" s="1"/>
  <c r="R793" i="15" s="1"/>
  <c r="Q744" i="15" a="1"/>
  <c r="Q744" i="15" s="1"/>
  <c r="R744" i="15" s="1"/>
  <c r="Q693" i="15" a="1"/>
  <c r="Q693" i="15" s="1"/>
  <c r="R693" i="15" s="1"/>
  <c r="Q525" i="15" a="1"/>
  <c r="Q525" i="15" s="1"/>
  <c r="R525" i="15" s="1"/>
  <c r="Q343" i="15" a="1"/>
  <c r="Q343" i="15" s="1"/>
  <c r="R343" i="15" s="1"/>
  <c r="Q154" i="15" a="1"/>
  <c r="Q154" i="15" s="1"/>
  <c r="R154" i="15" s="1"/>
  <c r="Q501" i="15" a="1"/>
  <c r="Q501" i="15" s="1"/>
  <c r="R501" i="15" s="1"/>
  <c r="Q346" i="15" a="1"/>
  <c r="Q346" i="15" s="1"/>
  <c r="R346" i="15" s="1"/>
  <c r="Q983" i="15" a="1"/>
  <c r="Q983" i="15" s="1"/>
  <c r="R983" i="15" s="1"/>
  <c r="Q900" i="15" a="1"/>
  <c r="Q900" i="15" s="1"/>
  <c r="R900" i="15" s="1"/>
  <c r="Q785" i="15" a="1"/>
  <c r="Q785" i="15" s="1"/>
  <c r="R785" i="15" s="1"/>
  <c r="Q403" i="15" a="1"/>
  <c r="Q403" i="15" s="1"/>
  <c r="R403" i="15" s="1"/>
  <c r="Q411" i="15" a="1"/>
  <c r="Q411" i="15" s="1"/>
  <c r="R411" i="15" s="1"/>
  <c r="Q12" i="15" a="1"/>
  <c r="Q12" i="15" s="1"/>
  <c r="R12" i="15" s="1"/>
  <c r="Q431" i="15" a="1"/>
  <c r="Q431" i="15" s="1"/>
  <c r="R431" i="15" s="1"/>
  <c r="Q256" i="15" a="1"/>
  <c r="Q256" i="15" s="1"/>
  <c r="R256" i="15" s="1"/>
  <c r="Q112" i="15" a="1"/>
  <c r="Q112" i="15" s="1"/>
  <c r="R112" i="15" s="1"/>
  <c r="Q962" i="15" a="1"/>
  <c r="Q962" i="15" s="1"/>
  <c r="R962" i="15" s="1"/>
  <c r="Q901" i="15" a="1"/>
  <c r="Q901" i="15" s="1"/>
  <c r="R901" i="15" s="1"/>
  <c r="Q847" i="15" a="1"/>
  <c r="Q847" i="15" s="1"/>
  <c r="R847" i="15" s="1"/>
  <c r="Q797" i="15" a="1"/>
  <c r="Q797" i="15" s="1"/>
  <c r="R797" i="15" s="1"/>
  <c r="Q745" i="15" a="1"/>
  <c r="Q745" i="15" s="1"/>
  <c r="R745" i="15" s="1"/>
  <c r="Q9" i="15" a="1"/>
  <c r="Q9" i="15" s="1"/>
  <c r="R9" i="15" s="1"/>
  <c r="Q498" i="15" a="1"/>
  <c r="Q498" i="15" s="1"/>
  <c r="R498" i="15" s="1"/>
  <c r="Q313" i="15" a="1"/>
  <c r="Q313" i="15" s="1"/>
  <c r="R313" i="15" s="1"/>
  <c r="Q1026" i="15" a="1"/>
  <c r="Q1026" i="15" s="1"/>
  <c r="R1026" i="15" s="1"/>
  <c r="Q685" i="15" a="1"/>
  <c r="Q685" i="15" s="1"/>
  <c r="R685" i="15" s="1"/>
  <c r="Q332" i="15" a="1"/>
  <c r="Q332" i="15" s="1"/>
  <c r="R332" i="15" s="1"/>
  <c r="Q157" i="15" a="1"/>
  <c r="Q157" i="15" s="1"/>
  <c r="R157" i="15" s="1"/>
  <c r="Q906" i="15" a="1"/>
  <c r="Q906" i="15" s="1"/>
  <c r="R906" i="15" s="1"/>
  <c r="Q790" i="15" a="1"/>
  <c r="Q790" i="15" s="1"/>
  <c r="R790" i="15" s="1"/>
  <c r="Q574" i="15" a="1"/>
  <c r="Q574" i="15" s="1"/>
  <c r="R574" i="15" s="1"/>
  <c r="Q444" i="15" a="1"/>
  <c r="Q444" i="15" s="1"/>
  <c r="R444" i="15" s="1"/>
  <c r="Q339" i="15" a="1"/>
  <c r="Q339" i="15" s="1"/>
  <c r="R339" i="15" s="1"/>
  <c r="Q224" i="15" a="1"/>
  <c r="Q224" i="15" s="1"/>
  <c r="R224" i="15" s="1"/>
  <c r="Q1021" i="15" a="1"/>
  <c r="Q1021" i="15" s="1"/>
  <c r="R1021" i="15" s="1"/>
  <c r="Q622" i="15" a="1"/>
  <c r="Q622" i="15" s="1"/>
  <c r="R622" i="15" s="1"/>
  <c r="Q577" i="15" a="1"/>
  <c r="Q577" i="15" s="1"/>
  <c r="R577" i="15" s="1"/>
  <c r="Q471" i="15" a="1"/>
  <c r="Q471" i="15" s="1"/>
  <c r="R471" i="15" s="1"/>
  <c r="Q393" i="15" a="1"/>
  <c r="Q393" i="15" s="1"/>
  <c r="R393" i="15" s="1"/>
  <c r="Q311" i="15" a="1"/>
  <c r="Q311" i="15" s="1"/>
  <c r="R311" i="15" s="1"/>
  <c r="Q217" i="15" a="1"/>
  <c r="Q217" i="15" s="1"/>
  <c r="R217" i="15" s="1"/>
  <c r="Q1023" i="15" a="1"/>
  <c r="Q1023" i="15" s="1"/>
  <c r="R1023" i="15" s="1"/>
  <c r="Q121" i="15" a="1"/>
  <c r="Q121" i="15" s="1"/>
  <c r="R121" i="15" s="1"/>
  <c r="Q936" i="15" a="1"/>
  <c r="Q936" i="15" s="1"/>
  <c r="R936" i="15" s="1"/>
  <c r="Q58" i="15" a="1"/>
  <c r="Q58" i="15" s="1"/>
  <c r="R58" i="15" s="1"/>
  <c r="Q824" i="15" a="1"/>
  <c r="Q824" i="15" s="1"/>
  <c r="R824" i="15" s="1"/>
  <c r="Q775" i="15" a="1"/>
  <c r="Q775" i="15" s="1"/>
  <c r="R775" i="15" s="1"/>
  <c r="Q708" i="15" a="1"/>
  <c r="Q708" i="15" s="1"/>
  <c r="R708" i="15" s="1"/>
  <c r="Q578" i="15" a="1"/>
  <c r="Q578" i="15" s="1"/>
  <c r="R578" i="15" s="1"/>
  <c r="Q640" i="15" a="1"/>
  <c r="Q640" i="15" s="1"/>
  <c r="R640" i="15" s="1"/>
  <c r="Q250" i="15" a="1"/>
  <c r="Q250" i="15" s="1"/>
  <c r="R250" i="15" s="1"/>
  <c r="Q964" i="15" a="1"/>
  <c r="Q964" i="15" s="1"/>
  <c r="R964" i="15" s="1"/>
  <c r="Q84" i="15" a="1"/>
  <c r="Q84" i="15" s="1"/>
  <c r="R84" i="15" s="1"/>
  <c r="Q457" i="15" a="1"/>
  <c r="Q457" i="15" s="1"/>
  <c r="R457" i="15" s="1"/>
  <c r="Q1065" i="15" a="1"/>
  <c r="Q1065" i="15" s="1"/>
  <c r="R1065" i="15" s="1"/>
  <c r="Q104" i="15" a="1"/>
  <c r="Q104" i="15" s="1"/>
  <c r="R104" i="15" s="1"/>
  <c r="Q835" i="15" a="1"/>
  <c r="Q835" i="15" s="1"/>
  <c r="R835" i="15" s="1"/>
  <c r="Q595" i="15" a="1"/>
  <c r="Q595" i="15" s="1"/>
  <c r="R595" i="15" s="1"/>
  <c r="Q358" i="15" a="1"/>
  <c r="Q358" i="15" s="1"/>
  <c r="R358" i="15" s="1"/>
  <c r="Q557" i="15" a="1"/>
  <c r="Q557" i="15" s="1"/>
  <c r="R557" i="15" s="1"/>
  <c r="Q125" i="15" a="1"/>
  <c r="Q125" i="15" s="1"/>
  <c r="R125" i="15" s="1"/>
  <c r="Q892" i="15" a="1"/>
  <c r="Q892" i="15" s="1"/>
  <c r="R892" i="15" s="1"/>
  <c r="Q656" i="15" a="1"/>
  <c r="Q656" i="15" s="1"/>
  <c r="R656" i="15" s="1"/>
  <c r="Q589" i="15" a="1"/>
  <c r="Q589" i="15" s="1"/>
  <c r="R589" i="15" s="1"/>
  <c r="Q653" i="15" a="1"/>
  <c r="Q653" i="15" s="1"/>
  <c r="R653" i="15" s="1"/>
  <c r="Q1060" i="15" a="1"/>
  <c r="Q1060" i="15" s="1"/>
  <c r="R1060" i="15" s="1"/>
  <c r="Q993" i="15" a="1"/>
  <c r="Q993" i="15" s="1"/>
  <c r="R993" i="15" s="1"/>
  <c r="Q944" i="15" a="1"/>
  <c r="Q944" i="15" s="1"/>
  <c r="R944" i="15" s="1"/>
  <c r="Q828" i="15" a="1"/>
  <c r="Q828" i="15" s="1"/>
  <c r="R828" i="15" s="1"/>
  <c r="Q781" i="15" a="1"/>
  <c r="Q781" i="15" s="1"/>
  <c r="R781" i="15" s="1"/>
  <c r="Q754" i="15" a="1"/>
  <c r="Q754" i="15" s="1"/>
  <c r="R754" i="15" s="1"/>
  <c r="Q692" i="15" a="1"/>
  <c r="Q692" i="15" s="1"/>
  <c r="R692" i="15" s="1"/>
  <c r="Q302" i="15" a="1"/>
  <c r="Q302" i="15" s="1"/>
  <c r="R302" i="15" s="1"/>
  <c r="Q153" i="15" a="1"/>
  <c r="Q153" i="15" s="1"/>
  <c r="R153" i="15" s="1"/>
  <c r="Q571" i="15" a="1"/>
  <c r="Q571" i="15" s="1"/>
  <c r="R571" i="15" s="1"/>
  <c r="Q370" i="15" a="1"/>
  <c r="Q370" i="15" s="1"/>
  <c r="R370" i="15" s="1"/>
  <c r="Q1055" i="15" a="1"/>
  <c r="Q1055" i="15" s="1"/>
  <c r="R1055" i="15" s="1"/>
  <c r="Q954" i="15" a="1"/>
  <c r="Q954" i="15" s="1"/>
  <c r="R954" i="15" s="1"/>
  <c r="Q827" i="15" a="1"/>
  <c r="Q827" i="15" s="1"/>
  <c r="R827" i="15" s="1"/>
  <c r="Q20" i="15" a="1"/>
  <c r="Q20" i="15" s="1"/>
  <c r="R20" i="15" s="1"/>
  <c r="Q688" i="15" a="1"/>
  <c r="Q688" i="15" s="1"/>
  <c r="R688" i="15" s="1"/>
  <c r="Q681" i="15" a="1"/>
  <c r="Q681" i="15" s="1"/>
  <c r="R681" i="15" s="1"/>
  <c r="Q318" i="15" a="1"/>
  <c r="Q318" i="15" s="1"/>
  <c r="R318" i="15" s="1"/>
  <c r="Q163" i="15" a="1"/>
  <c r="Q163" i="15" s="1"/>
  <c r="R163" i="15" s="1"/>
  <c r="Q665" i="15" a="1"/>
  <c r="Q665" i="15" s="1"/>
  <c r="R665" i="15" s="1"/>
  <c r="Q440" i="15" a="1"/>
  <c r="Q440" i="15" s="1"/>
  <c r="R440" i="15" s="1"/>
  <c r="Q300" i="15" a="1"/>
  <c r="Q300" i="15" s="1"/>
  <c r="R300" i="15" s="1"/>
  <c r="Q980" i="15" a="1"/>
  <c r="Q980" i="15" s="1"/>
  <c r="R980" i="15" s="1"/>
  <c r="Q821" i="15" a="1"/>
  <c r="Q821" i="15" s="1"/>
  <c r="R821" i="15" s="1"/>
  <c r="Q598" i="15" a="1"/>
  <c r="Q598" i="15" s="1"/>
  <c r="R598" i="15" s="1"/>
  <c r="Q267" i="15" a="1"/>
  <c r="Q267" i="15" s="1"/>
  <c r="R267" i="15" s="1"/>
  <c r="Q749" i="15" a="1"/>
  <c r="Q749" i="15" s="1"/>
  <c r="R749" i="15" s="1"/>
  <c r="Q367" i="15" a="1"/>
  <c r="Q367" i="15" s="1"/>
  <c r="R367" i="15" s="1"/>
  <c r="Q120" i="15" a="1"/>
  <c r="Q120" i="15" s="1"/>
  <c r="R120" i="15" s="1"/>
  <c r="Q482" i="15" a="1"/>
  <c r="Q482" i="15" s="1"/>
  <c r="R482" i="15" s="1"/>
  <c r="Q1071" i="15" a="1"/>
  <c r="Q1071" i="15" s="1"/>
  <c r="R1071" i="15" s="1"/>
  <c r="Q534" i="15" a="1"/>
  <c r="Q534" i="15" s="1"/>
  <c r="R534" i="15" s="1"/>
  <c r="Q317" i="15" a="1"/>
  <c r="Q317" i="15" s="1"/>
  <c r="R317" i="15" s="1"/>
  <c r="Q33" i="15" a="1"/>
  <c r="Q33" i="15" s="1"/>
  <c r="R33" i="15" s="1"/>
  <c r="Q593" i="15" a="1"/>
  <c r="Q593" i="15" s="1"/>
  <c r="R593" i="15" s="1"/>
  <c r="Q396" i="15" a="1"/>
  <c r="Q396" i="15" s="1"/>
  <c r="R396" i="15" s="1"/>
  <c r="Q1070" i="15" a="1"/>
  <c r="Q1070" i="15" s="1"/>
  <c r="R1070" i="15" s="1"/>
  <c r="Q99" i="15" a="1"/>
  <c r="Q99" i="15" s="1"/>
  <c r="R99" i="15" s="1"/>
  <c r="Q846" i="15" a="1"/>
  <c r="Q846" i="15" s="1"/>
  <c r="R846" i="15" s="1"/>
  <c r="Q747" i="15" a="1"/>
  <c r="Q747" i="15" s="1"/>
  <c r="R747" i="15" s="1"/>
  <c r="Q691" i="15" a="1"/>
  <c r="Q691" i="15" s="1"/>
  <c r="R691" i="15" s="1"/>
  <c r="Q520" i="15" a="1"/>
  <c r="Q520" i="15" s="1"/>
  <c r="R520" i="15" s="1"/>
  <c r="Q649" i="15" a="1"/>
  <c r="Q649" i="15" s="1"/>
  <c r="R649" i="15" s="1"/>
  <c r="Q180" i="15" a="1"/>
  <c r="Q180" i="15" s="1"/>
  <c r="R180" i="15" s="1"/>
  <c r="Q603" i="15" a="1"/>
  <c r="Q603" i="15" s="1"/>
  <c r="R603" i="15" s="1"/>
  <c r="Q558" i="15" a="1"/>
  <c r="Q558" i="15" s="1"/>
  <c r="R558" i="15" s="1"/>
  <c r="Q450" i="15" a="1"/>
  <c r="Q450" i="15" s="1"/>
  <c r="R450" i="15" s="1"/>
  <c r="Q374" i="15" a="1"/>
  <c r="Q374" i="15" s="1"/>
  <c r="R374" i="15" s="1"/>
  <c r="Q291" i="15" a="1"/>
  <c r="Q291" i="15" s="1"/>
  <c r="R291" i="15" s="1"/>
  <c r="Q1069" i="15" a="1"/>
  <c r="Q1069" i="15" s="1"/>
  <c r="R1069" i="15" s="1"/>
  <c r="Q1025" i="15" a="1"/>
  <c r="Q1025" i="15" s="1"/>
  <c r="R1025" i="15" s="1"/>
  <c r="Q93" i="15" a="1"/>
  <c r="Q93" i="15" s="1"/>
  <c r="R93" i="15" s="1"/>
  <c r="Q659" i="15" a="1"/>
  <c r="Q659" i="15" s="1"/>
  <c r="R659" i="15" s="1"/>
  <c r="Q851" i="15" a="1"/>
  <c r="Q851" i="15" s="1"/>
  <c r="R851" i="15" s="1"/>
  <c r="Q801" i="15" a="1"/>
  <c r="Q801" i="15" s="1"/>
  <c r="R801" i="15" s="1"/>
  <c r="Q24" i="15" a="1"/>
  <c r="Q24" i="15" s="1"/>
  <c r="R24" i="15" s="1"/>
  <c r="Q382" i="15" a="1"/>
  <c r="Q382" i="15" s="1"/>
  <c r="R382" i="15" s="1"/>
  <c r="Q676" i="15" a="1"/>
  <c r="Q676" i="15" s="1"/>
  <c r="R676" i="15" s="1"/>
  <c r="Q683" i="15" a="1"/>
  <c r="Q683" i="15" s="1"/>
  <c r="R683" i="15" s="1"/>
  <c r="Q331" i="15" a="1"/>
  <c r="Q331" i="15" s="1"/>
  <c r="R331" i="15" s="1"/>
  <c r="Q552" i="15" a="1"/>
  <c r="Q552" i="15" s="1"/>
  <c r="R552" i="15" s="1"/>
  <c r="Q307" i="15" a="1"/>
  <c r="Q307" i="15" s="1"/>
  <c r="R307" i="15" s="1"/>
  <c r="Q985" i="15" a="1"/>
  <c r="Q985" i="15" s="1"/>
  <c r="R985" i="15" s="1"/>
  <c r="Q57" i="15" a="1"/>
  <c r="Q57" i="15" s="1"/>
  <c r="R57" i="15" s="1"/>
  <c r="Q687" i="15" a="1"/>
  <c r="Q687" i="15" s="1"/>
  <c r="R687" i="15" s="1"/>
  <c r="Q1030" i="15" a="1"/>
  <c r="Q1030" i="15" s="1"/>
  <c r="R1030" i="15" s="1"/>
  <c r="Q138" i="15" a="1"/>
  <c r="Q138" i="15" s="1"/>
  <c r="R138" i="15" s="1"/>
  <c r="Q956" i="15" a="1"/>
  <c r="Q956" i="15" s="1"/>
  <c r="R956" i="15" s="1"/>
  <c r="Q504" i="15" a="1"/>
  <c r="Q504" i="15" s="1"/>
  <c r="R504" i="15" s="1"/>
  <c r="Q127" i="15" a="1"/>
  <c r="Q127" i="15" s="1"/>
  <c r="R127" i="15" s="1"/>
  <c r="Q1059" i="15" a="1"/>
  <c r="Q1059" i="15" s="1"/>
  <c r="R1059" i="15" s="1"/>
  <c r="Q610" i="15" a="1"/>
  <c r="Q610" i="15" s="1"/>
  <c r="R610" i="15" s="1"/>
  <c r="Q381" i="15" a="1"/>
  <c r="Q381" i="15" s="1"/>
  <c r="R381" i="15" s="1"/>
  <c r="Q1041" i="15" a="1"/>
  <c r="Q1041" i="15" s="1"/>
  <c r="R1041" i="15" s="1"/>
  <c r="Q715" i="15" a="1"/>
  <c r="Q715" i="15" s="1"/>
  <c r="R715" i="15" s="1"/>
  <c r="Q454" i="15" a="1"/>
  <c r="Q454" i="15" s="1"/>
  <c r="R454" i="15" s="1"/>
  <c r="Q275" i="15" a="1"/>
  <c r="Q275" i="15" s="1"/>
  <c r="R275" i="15" s="1"/>
  <c r="Q185" i="15" a="1"/>
  <c r="Q185" i="15" s="1"/>
  <c r="R185" i="15" s="1"/>
  <c r="Q114" i="15" a="1"/>
  <c r="Q114" i="15" s="1"/>
  <c r="R114" i="15" s="1"/>
  <c r="Q88" i="15" a="1"/>
  <c r="Q88" i="15" s="1"/>
  <c r="R88" i="15" s="1"/>
  <c r="Q830" i="15" a="1"/>
  <c r="Q830" i="15" s="1"/>
  <c r="R830" i="15" s="1"/>
  <c r="Q794" i="15" a="1"/>
  <c r="Q794" i="15" s="1"/>
  <c r="R794" i="15" s="1"/>
  <c r="Q717" i="15" a="1"/>
  <c r="Q717" i="15" s="1"/>
  <c r="R717" i="15" s="1"/>
  <c r="Q226" i="15" a="1"/>
  <c r="Q226" i="15" s="1"/>
  <c r="R226" i="15" s="1"/>
  <c r="Q67" i="15" a="1"/>
  <c r="Q67" i="15" s="1"/>
  <c r="R67" i="15" s="1"/>
  <c r="Q982" i="15" a="1"/>
  <c r="Q982" i="15" s="1"/>
  <c r="R982" i="15" s="1"/>
  <c r="Q423" i="15" a="1"/>
  <c r="Q423" i="15" s="1"/>
  <c r="R423" i="15" s="1"/>
  <c r="Q974" i="15" a="1"/>
  <c r="Q974" i="15" s="1"/>
  <c r="R974" i="15" s="1"/>
  <c r="Q889" i="15" a="1"/>
  <c r="Q889" i="15" s="1"/>
  <c r="R889" i="15" s="1"/>
  <c r="Q44" i="15" a="1"/>
  <c r="Q44" i="15" s="1"/>
  <c r="R44" i="15" s="1"/>
  <c r="Q762" i="15" a="1"/>
  <c r="Q762" i="15" s="1"/>
  <c r="R762" i="15" s="1"/>
  <c r="Q689" i="15" a="1"/>
  <c r="Q689" i="15" s="1"/>
  <c r="R689" i="15" s="1"/>
  <c r="Q422" i="15" a="1"/>
  <c r="Q422" i="15" s="1"/>
  <c r="R422" i="15" s="1"/>
  <c r="Q937" i="15" a="1"/>
  <c r="Q937" i="15" s="1"/>
  <c r="R937" i="15" s="1"/>
  <c r="Q647" i="15" a="1"/>
  <c r="Q647" i="15" s="1"/>
  <c r="R647" i="15" s="1"/>
  <c r="Q227" i="15" a="1"/>
  <c r="Q227" i="15" s="1"/>
  <c r="R227" i="15" s="1"/>
  <c r="Q68" i="15" a="1"/>
  <c r="Q68" i="15" s="1"/>
  <c r="R68" i="15" s="1"/>
  <c r="Q770" i="15" a="1"/>
  <c r="Q770" i="15" s="1"/>
  <c r="R770" i="15" s="1"/>
  <c r="Q400" i="15" a="1"/>
  <c r="Q400" i="15" s="1"/>
  <c r="R400" i="15" s="1"/>
  <c r="Q172" i="15" a="1"/>
  <c r="Q172" i="15" s="1"/>
  <c r="R172" i="15" s="1"/>
  <c r="Q582" i="15" a="1"/>
  <c r="Q582" i="15" s="1"/>
  <c r="R582" i="15" s="1"/>
  <c r="Q399" i="15" a="1"/>
  <c r="Q399" i="15" s="1"/>
  <c r="R399" i="15" s="1"/>
  <c r="Q675" i="15" a="1"/>
  <c r="Q675" i="15" s="1"/>
  <c r="R675" i="15" s="1"/>
  <c r="Q201" i="15" a="1"/>
  <c r="Q201" i="15" s="1"/>
  <c r="R201" i="15" s="1"/>
  <c r="Q1036" i="15" a="1"/>
  <c r="Q1036" i="15" s="1"/>
  <c r="R1036" i="15" s="1"/>
  <c r="Q1012" i="15" a="1"/>
  <c r="Q1012" i="15" s="1"/>
  <c r="R1012" i="15" s="1"/>
  <c r="Q978" i="15" a="1"/>
  <c r="Q978" i="15" s="1"/>
  <c r="R978" i="15" s="1"/>
  <c r="Q82" i="15" a="1"/>
  <c r="Q82" i="15" s="1"/>
  <c r="R82" i="15" s="1"/>
  <c r="Q923" i="15" a="1"/>
  <c r="Q923" i="15" s="1"/>
  <c r="R923" i="15" s="1"/>
  <c r="Q891" i="15" a="1"/>
  <c r="Q891" i="15" s="1"/>
  <c r="R891" i="15" s="1"/>
  <c r="Q866" i="15" a="1"/>
  <c r="Q866" i="15" s="1"/>
  <c r="R866" i="15" s="1"/>
  <c r="Q839" i="15" a="1"/>
  <c r="Q839" i="15" s="1"/>
  <c r="R839" i="15" s="1"/>
  <c r="Q815" i="15" a="1"/>
  <c r="Q815" i="15" s="1"/>
  <c r="R815" i="15" s="1"/>
  <c r="Q29" i="15" a="1"/>
  <c r="Q29" i="15" s="1"/>
  <c r="R29" i="15" s="1"/>
  <c r="Q751" i="15" a="1"/>
  <c r="Q751" i="15" s="1"/>
  <c r="R751" i="15" s="1"/>
  <c r="Q386" i="15" a="1"/>
  <c r="Q386" i="15" s="1"/>
  <c r="R386" i="15" s="1"/>
  <c r="Q886" i="15" a="1"/>
  <c r="Q886" i="15" s="1"/>
  <c r="R886" i="15" s="1"/>
  <c r="Q609" i="15" a="1"/>
  <c r="Q609" i="15" s="1"/>
  <c r="R609" i="15" s="1"/>
  <c r="Q499" i="15" a="1"/>
  <c r="Q499" i="15" s="1"/>
  <c r="R499" i="15" s="1"/>
  <c r="Q409" i="15" a="1"/>
  <c r="Q409" i="15" s="1"/>
  <c r="R409" i="15" s="1"/>
  <c r="Q248" i="15" a="1"/>
  <c r="Q248" i="15" s="1"/>
  <c r="R248" i="15" s="1"/>
  <c r="Q1050" i="15" a="1"/>
  <c r="Q1050" i="15" s="1"/>
  <c r="R1050" i="15" s="1"/>
  <c r="Q136" i="15" a="1"/>
  <c r="Q136" i="15" s="1"/>
  <c r="R136" i="15" s="1"/>
  <c r="Q949" i="15" a="1"/>
  <c r="Q949" i="15" s="1"/>
  <c r="R949" i="15" s="1"/>
  <c r="Q50" i="15" a="1"/>
  <c r="Q50" i="15" s="1"/>
  <c r="R50" i="15" s="1"/>
  <c r="Q798" i="15" a="1"/>
  <c r="Q798" i="15" s="1"/>
  <c r="R798" i="15" s="1"/>
  <c r="Q750" i="15" a="1"/>
  <c r="Q750" i="15" s="1"/>
  <c r="R750" i="15" s="1"/>
  <c r="Q726" i="15" a="1"/>
  <c r="Q726" i="15" s="1"/>
  <c r="R726" i="15" s="1"/>
  <c r="Q695" i="15" a="1"/>
  <c r="Q695" i="15" s="1"/>
  <c r="R695" i="15" s="1"/>
  <c r="Q601" i="15" a="1"/>
  <c r="Q601" i="15" s="1"/>
  <c r="R601" i="15" s="1"/>
  <c r="Q528" i="15" a="1"/>
  <c r="Q528" i="15" s="1"/>
  <c r="R528" i="15" s="1"/>
  <c r="Q462" i="15" a="1"/>
  <c r="Q462" i="15" s="1"/>
  <c r="R462" i="15" s="1"/>
  <c r="Q354" i="15" a="1"/>
  <c r="Q354" i="15" s="1"/>
  <c r="R354" i="15" s="1"/>
  <c r="Q268" i="15" a="1"/>
  <c r="Q268" i="15" s="1"/>
  <c r="R268" i="15" s="1"/>
  <c r="Q1054" i="15" a="1"/>
  <c r="Q1054" i="15" s="1"/>
  <c r="R1054" i="15" s="1"/>
  <c r="Q981" i="15" a="1"/>
  <c r="Q981" i="15" s="1"/>
  <c r="R981" i="15" s="1"/>
  <c r="Q916" i="15" a="1"/>
  <c r="Q916" i="15" s="1"/>
  <c r="R916" i="15" s="1"/>
  <c r="Q661" i="15" a="1"/>
  <c r="Q661" i="15" s="1"/>
  <c r="R661" i="15" s="1"/>
  <c r="Q564" i="15" a="1"/>
  <c r="Q564" i="15" s="1"/>
  <c r="R564" i="15" s="1"/>
  <c r="Q484" i="15" a="1"/>
  <c r="Q484" i="15" s="1"/>
  <c r="R484" i="15" s="1"/>
  <c r="Q436" i="15" a="1"/>
  <c r="Q436" i="15" s="1"/>
  <c r="R436" i="15" s="1"/>
  <c r="Q401" i="15" a="1"/>
  <c r="Q401" i="15" s="1"/>
  <c r="R401" i="15" s="1"/>
  <c r="Q359" i="15" a="1"/>
  <c r="Q359" i="15" s="1"/>
  <c r="R359" i="15" s="1"/>
  <c r="Q320" i="15" a="1"/>
  <c r="Q320" i="15" s="1"/>
  <c r="R320" i="15" s="1"/>
  <c r="Q269" i="15" a="1"/>
  <c r="Q269" i="15" s="1"/>
  <c r="R269" i="15" s="1"/>
  <c r="Q225" i="15" a="1"/>
  <c r="Q225" i="15" s="1"/>
  <c r="R225" i="15" s="1"/>
  <c r="Q193" i="15" a="1"/>
  <c r="Q193" i="15" s="1"/>
  <c r="R193" i="15" s="1"/>
  <c r="Q1038" i="15" a="1"/>
  <c r="Q1038" i="15" s="1"/>
  <c r="R1038" i="15" s="1"/>
  <c r="Q1014" i="15" a="1"/>
  <c r="Q1014" i="15" s="1"/>
  <c r="R1014" i="15" s="1"/>
  <c r="Q134" i="15" a="1"/>
  <c r="Q134" i="15" s="1"/>
  <c r="R134" i="15" s="1"/>
  <c r="Q113" i="15" a="1"/>
  <c r="Q113" i="15" s="1"/>
  <c r="R113" i="15" s="1"/>
  <c r="Q83" i="15" a="1"/>
  <c r="Q83" i="15" s="1"/>
  <c r="R83" i="15" s="1"/>
  <c r="Q72" i="15" a="1"/>
  <c r="Q72" i="15" s="1"/>
  <c r="R72" i="15" s="1"/>
  <c r="Q893" i="15" a="1"/>
  <c r="Q893" i="15" s="1"/>
  <c r="R893" i="15" s="1"/>
  <c r="Q868" i="15" a="1"/>
  <c r="Q868" i="15" s="1"/>
  <c r="R868" i="15" s="1"/>
  <c r="Q841" i="15" a="1"/>
  <c r="Q841" i="15" s="1"/>
  <c r="R841" i="15" s="1"/>
  <c r="Q817" i="15" a="1"/>
  <c r="Q817" i="15" s="1"/>
  <c r="R817" i="15" s="1"/>
  <c r="Q791" i="15" a="1"/>
  <c r="Q791" i="15" s="1"/>
  <c r="R791" i="15" s="1"/>
  <c r="Q28" i="15" a="1"/>
  <c r="Q28" i="15" s="1"/>
  <c r="R28" i="15" s="1"/>
  <c r="Q742" i="15" a="1"/>
  <c r="Q742" i="15" s="1"/>
  <c r="R742" i="15" s="1"/>
  <c r="Q713" i="15" a="1"/>
  <c r="Q713" i="15" s="1"/>
  <c r="R713" i="15" s="1"/>
  <c r="Q690" i="15" a="1"/>
  <c r="Q690" i="15" s="1"/>
  <c r="R690" i="15" s="1"/>
  <c r="Q587" i="15" a="1"/>
  <c r="Q587" i="15" s="1"/>
  <c r="R587" i="15" s="1"/>
  <c r="Q518" i="15" a="1"/>
  <c r="Q518" i="15" s="1"/>
  <c r="R518" i="15" s="1"/>
  <c r="Q449" i="15" a="1"/>
  <c r="Q449" i="15" s="1"/>
  <c r="R449" i="15" s="1"/>
  <c r="Q338" i="15" a="1"/>
  <c r="Q338" i="15" s="1"/>
  <c r="R338" i="15" s="1"/>
  <c r="Q259" i="15" a="1"/>
  <c r="Q259" i="15" s="1"/>
  <c r="R259" i="15" s="1"/>
  <c r="Q151" i="15" a="1"/>
  <c r="Q151" i="15" s="1"/>
  <c r="R151" i="15" s="1"/>
  <c r="Q948" i="15" a="1"/>
  <c r="Q948" i="15" s="1"/>
  <c r="R948" i="15" s="1"/>
  <c r="Q485" i="15" a="1"/>
  <c r="Q485" i="15" s="1"/>
  <c r="R485" i="15" s="1"/>
  <c r="Q1040" i="15" a="1"/>
  <c r="Q1040" i="15" s="1"/>
  <c r="R1040" i="15" s="1"/>
  <c r="Q62" i="15" a="1"/>
  <c r="Q62" i="15" s="1"/>
  <c r="R62" i="15" s="1"/>
  <c r="Q493" i="15" a="1"/>
  <c r="Q493" i="15" s="1"/>
  <c r="R493" i="15" s="1"/>
  <c r="Q330" i="15" a="1"/>
  <c r="Q330" i="15" s="1"/>
  <c r="R330" i="15" s="1"/>
  <c r="Q1034" i="15" a="1"/>
  <c r="Q1034" i="15" s="1"/>
  <c r="R1034" i="15" s="1"/>
  <c r="Q748" i="15" a="1"/>
  <c r="Q748" i="15" s="1"/>
  <c r="R748" i="15" s="1"/>
  <c r="Q723" i="15" a="1"/>
  <c r="Q723" i="15" s="1"/>
  <c r="R723" i="15" s="1"/>
  <c r="Q218" i="15" a="1"/>
  <c r="Q218" i="15" s="1"/>
  <c r="R218" i="15" s="1"/>
  <c r="Q1001" i="15" a="1"/>
  <c r="Q1001" i="15" s="1"/>
  <c r="R1001" i="15" s="1"/>
  <c r="Q616" i="15" a="1"/>
  <c r="Q616" i="15" s="1"/>
  <c r="R616" i="15" s="1"/>
  <c r="Q549" i="15" a="1"/>
  <c r="Q549" i="15" s="1"/>
  <c r="R549" i="15" s="1"/>
  <c r="Q467" i="15" a="1"/>
  <c r="Q467" i="15" s="1"/>
  <c r="R467" i="15" s="1"/>
  <c r="Q427" i="15" a="1"/>
  <c r="Q427" i="15" s="1"/>
  <c r="R427" i="15" s="1"/>
  <c r="Q328" i="15" a="1"/>
  <c r="Q328" i="15" s="1"/>
  <c r="R328" i="15" s="1"/>
  <c r="Q671" i="15" a="1"/>
  <c r="Q671" i="15" s="1"/>
  <c r="R671" i="15" s="1"/>
  <c r="Q197" i="15" a="1"/>
  <c r="Q197" i="15" s="1"/>
  <c r="R197" i="15" s="1"/>
  <c r="Q175" i="15" a="1"/>
  <c r="Q175" i="15" s="1"/>
  <c r="R175" i="15" s="1"/>
  <c r="Q146" i="15" a="1"/>
  <c r="Q146" i="15" s="1"/>
  <c r="R146" i="15" s="1"/>
  <c r="Q116" i="15" a="1"/>
  <c r="Q116" i="15" s="1"/>
  <c r="R116" i="15" s="1"/>
  <c r="Q958" i="15" a="1"/>
  <c r="Q958" i="15" s="1"/>
  <c r="R958" i="15" s="1"/>
  <c r="Q69" i="15" a="1"/>
  <c r="Q69" i="15" s="1"/>
  <c r="R69" i="15" s="1"/>
  <c r="Q871" i="15" a="1"/>
  <c r="Q871" i="15" s="1"/>
  <c r="R871" i="15" s="1"/>
  <c r="Q796" i="15" a="1"/>
  <c r="Q796" i="15" s="1"/>
  <c r="R796" i="15" s="1"/>
  <c r="Q757" i="15" a="1"/>
  <c r="Q757" i="15" s="1"/>
  <c r="R757" i="15" s="1"/>
  <c r="Q719" i="15" a="1"/>
  <c r="Q719" i="15" s="1"/>
  <c r="R719" i="15" s="1"/>
  <c r="Q4" i="15" a="1"/>
  <c r="Q4" i="15" s="1"/>
  <c r="R4" i="15" s="1"/>
  <c r="Q565" i="15" a="1"/>
  <c r="Q565" i="15" s="1"/>
  <c r="R565" i="15" s="1"/>
  <c r="Q464" i="15" a="1"/>
  <c r="Q464" i="15" s="1"/>
  <c r="R464" i="15" s="1"/>
  <c r="Q310" i="15" a="1"/>
  <c r="Q310" i="15" s="1"/>
  <c r="R310" i="15" s="1"/>
  <c r="Q1056" i="15" a="1"/>
  <c r="Q1056" i="15" s="1"/>
  <c r="R1056" i="15" s="1"/>
  <c r="Q987" i="15" a="1"/>
  <c r="Q987" i="15" s="1"/>
  <c r="R987" i="15" s="1"/>
  <c r="Q662" i="15" a="1"/>
  <c r="Q662" i="15" s="1"/>
  <c r="R662" i="15" s="1"/>
  <c r="Q465" i="15" a="1"/>
  <c r="Q465" i="15" s="1"/>
  <c r="R465" i="15" s="1"/>
  <c r="Q375" i="15" a="1"/>
  <c r="Q375" i="15" s="1"/>
  <c r="R375" i="15" s="1"/>
  <c r="Q284" i="15" a="1"/>
  <c r="Q284" i="15" s="1"/>
  <c r="R284" i="15" s="1"/>
  <c r="Q171" i="15" a="1"/>
  <c r="Q171" i="15" s="1"/>
  <c r="R171" i="15" s="1"/>
  <c r="Q961" i="15" a="1"/>
  <c r="Q961" i="15" s="1"/>
  <c r="R961" i="15" s="1"/>
  <c r="Q838" i="15" a="1"/>
  <c r="Q838" i="15" s="1"/>
  <c r="R838" i="15" s="1"/>
  <c r="Q733" i="15" a="1"/>
  <c r="Q733" i="15" s="1"/>
  <c r="R733" i="15" s="1"/>
  <c r="Q513" i="15" a="1"/>
  <c r="Q513" i="15" s="1"/>
  <c r="R513" i="15" s="1"/>
  <c r="Q379" i="15" a="1"/>
  <c r="Q379" i="15" s="1"/>
  <c r="R379" i="15" s="1"/>
  <c r="Q253" i="15" a="1"/>
  <c r="Q253" i="15" s="1"/>
  <c r="R253" i="15" s="1"/>
  <c r="Q142" i="15" a="1"/>
  <c r="Q142" i="15" s="1"/>
  <c r="R142" i="15" s="1"/>
  <c r="Q896" i="15" a="1"/>
  <c r="Q896" i="15" s="1"/>
  <c r="R896" i="15" s="1"/>
  <c r="Q575" i="15" a="1"/>
  <c r="Q575" i="15" s="1"/>
  <c r="R575" i="15" s="1"/>
  <c r="Q497" i="15" a="1"/>
  <c r="Q497" i="15" s="1"/>
  <c r="R497" i="15" s="1"/>
  <c r="Q639" i="15" a="1"/>
  <c r="Q639" i="15" s="1"/>
  <c r="R639" i="15" s="1"/>
  <c r="Q645" i="15" a="1"/>
  <c r="Q645" i="15" s="1"/>
  <c r="R645" i="15" s="1"/>
  <c r="Q254" i="15" a="1"/>
  <c r="Q254" i="15" s="1"/>
  <c r="R254" i="15" s="1"/>
  <c r="Q199" i="15" a="1"/>
  <c r="Q199" i="15" s="1"/>
  <c r="R199" i="15" s="1"/>
  <c r="Q1033" i="15" a="1"/>
  <c r="Q1033" i="15" s="1"/>
  <c r="R1033" i="15" s="1"/>
  <c r="Q998" i="15" a="1"/>
  <c r="Q998" i="15" s="1"/>
  <c r="R998" i="15" s="1"/>
  <c r="Q966" i="15" a="1"/>
  <c r="Q966" i="15" s="1"/>
  <c r="R966" i="15" s="1"/>
  <c r="Q885" i="15" a="1"/>
  <c r="Q885" i="15" s="1"/>
  <c r="R885" i="15" s="1"/>
  <c r="Q848" i="15" a="1"/>
  <c r="Q848" i="15" s="1"/>
  <c r="R848" i="15" s="1"/>
  <c r="Q810" i="15" a="1"/>
  <c r="Q810" i="15" s="1"/>
  <c r="R810" i="15" s="1"/>
  <c r="Q787" i="15" a="1"/>
  <c r="Q787" i="15" s="1"/>
  <c r="R787" i="15" s="1"/>
  <c r="Q746" i="15" a="1"/>
  <c r="Q746" i="15" s="1"/>
  <c r="R746" i="15" s="1"/>
  <c r="Q16" i="15" a="1"/>
  <c r="Q16" i="15" s="1"/>
  <c r="R16" i="15" s="1"/>
  <c r="Q608" i="15" a="1"/>
  <c r="Q608" i="15" s="1"/>
  <c r="R608" i="15" s="1"/>
  <c r="Q535" i="15" a="1"/>
  <c r="Q535" i="15" s="1"/>
  <c r="R535" i="15" s="1"/>
  <c r="Q406" i="15" a="1"/>
  <c r="Q406" i="15" s="1"/>
  <c r="R406" i="15" s="1"/>
  <c r="Q279" i="15" a="1"/>
  <c r="Q279" i="15" s="1"/>
  <c r="R279" i="15" s="1"/>
  <c r="Q605" i="15" a="1"/>
  <c r="Q605" i="15" s="1"/>
  <c r="R605" i="15" s="1"/>
  <c r="Q34" i="15" a="1"/>
  <c r="Q34" i="15" s="1"/>
  <c r="R34" i="15" s="1"/>
  <c r="Q752" i="15" a="1"/>
  <c r="Q752" i="15" s="1"/>
  <c r="R752" i="15" s="1"/>
  <c r="Q728" i="15" a="1"/>
  <c r="Q728" i="15" s="1"/>
  <c r="R728" i="15" s="1"/>
  <c r="Q701" i="15" a="1"/>
  <c r="Q701" i="15" s="1"/>
  <c r="R701" i="15" s="1"/>
  <c r="Q626" i="15" a="1"/>
  <c r="Q626" i="15" s="1"/>
  <c r="R626" i="15" s="1"/>
  <c r="Q544" i="15" a="1"/>
  <c r="Q544" i="15" s="1"/>
  <c r="R544" i="15" s="1"/>
  <c r="Q481" i="15" a="1"/>
  <c r="Q481" i="15" s="1"/>
  <c r="R481" i="15" s="1"/>
  <c r="Q389" i="15" a="1"/>
  <c r="Q389" i="15" s="1"/>
  <c r="R389" i="15" s="1"/>
  <c r="Q258" i="15" a="1"/>
  <c r="Q258" i="15" s="1"/>
  <c r="R258" i="15" s="1"/>
  <c r="Q1043" i="15" a="1"/>
  <c r="Q1043" i="15" s="1"/>
  <c r="R1043" i="15" s="1"/>
  <c r="Q973" i="15" a="1"/>
  <c r="Q973" i="15" s="1"/>
  <c r="R973" i="15" s="1"/>
  <c r="Q615" i="15" a="1"/>
  <c r="Q615" i="15" s="1"/>
  <c r="R615" i="15" s="1"/>
  <c r="Q441" i="15" a="1"/>
  <c r="Q441" i="15" s="1"/>
  <c r="R441" i="15" s="1"/>
  <c r="Q167" i="15" a="1"/>
  <c r="Q167" i="15" s="1"/>
  <c r="R167" i="15" s="1"/>
  <c r="Q963" i="15" a="1"/>
  <c r="Q963" i="15" s="1"/>
  <c r="R963" i="15" s="1"/>
  <c r="Q854" i="15" a="1"/>
  <c r="Q854" i="15" s="1"/>
  <c r="R854" i="15" s="1"/>
  <c r="Q37" i="15" a="1"/>
  <c r="Q37" i="15" s="1"/>
  <c r="R37" i="15" s="1"/>
  <c r="Q710" i="15" a="1"/>
  <c r="Q710" i="15" s="1"/>
  <c r="R710" i="15" s="1"/>
  <c r="Q590" i="15" a="1"/>
  <c r="Q590" i="15" s="1"/>
  <c r="R590" i="15" s="1"/>
  <c r="Q529" i="15" a="1"/>
  <c r="Q529" i="15" s="1"/>
  <c r="R529" i="15" s="1"/>
  <c r="Q455" i="15" a="1"/>
  <c r="Q455" i="15" s="1"/>
  <c r="R455" i="15" s="1"/>
  <c r="Q377" i="15" a="1"/>
  <c r="Q377" i="15" s="1"/>
  <c r="R377" i="15" s="1"/>
  <c r="Q266" i="15" a="1"/>
  <c r="Q266" i="15" s="1"/>
  <c r="R266" i="15" s="1"/>
  <c r="Q1044" i="15" a="1"/>
  <c r="Q1044" i="15" s="1"/>
  <c r="R1044" i="15" s="1"/>
  <c r="Q699" i="15" a="1"/>
  <c r="Q699" i="15" s="1"/>
  <c r="R699" i="15" s="1"/>
  <c r="Q620" i="15" a="1"/>
  <c r="Q620" i="15" s="1"/>
  <c r="R620" i="15" s="1"/>
  <c r="Q540" i="15" a="1"/>
  <c r="Q540" i="15" s="1"/>
  <c r="R540" i="15" s="1"/>
  <c r="Q478" i="15" a="1"/>
  <c r="Q478" i="15" s="1"/>
  <c r="R478" i="15" s="1"/>
  <c r="Q372" i="15" a="1"/>
  <c r="Q372" i="15" s="1"/>
  <c r="R372" i="15" s="1"/>
  <c r="Q285" i="15" a="1"/>
  <c r="Q285" i="15" s="1"/>
  <c r="R285" i="15" s="1"/>
  <c r="Q200" i="15" a="1"/>
  <c r="Q200" i="15" s="1"/>
  <c r="R200" i="15" s="1"/>
  <c r="Q139" i="15" a="1"/>
  <c r="Q139" i="15" s="1"/>
  <c r="R139" i="15" s="1"/>
  <c r="Q940" i="15" a="1"/>
  <c r="Q940" i="15" s="1"/>
  <c r="R940" i="15" s="1"/>
  <c r="Q428" i="15" a="1"/>
  <c r="Q428" i="15" s="1"/>
  <c r="R428" i="15" s="1"/>
  <c r="Q1019" i="15" a="1"/>
  <c r="Q1019" i="15" s="1"/>
  <c r="R1019" i="15" s="1"/>
  <c r="Q53" i="15" a="1"/>
  <c r="Q53" i="15" s="1"/>
  <c r="R53" i="15" s="1"/>
  <c r="Q468" i="15" a="1"/>
  <c r="Q468" i="15" s="1"/>
  <c r="R468" i="15" s="1"/>
  <c r="Q296" i="15" a="1"/>
  <c r="Q296" i="15" s="1"/>
  <c r="R296" i="15" s="1"/>
  <c r="Q158" i="15" a="1"/>
  <c r="Q158" i="15" s="1"/>
  <c r="R158" i="15" s="1"/>
  <c r="Q106" i="15" a="1"/>
  <c r="Q106" i="15" s="1"/>
  <c r="R106" i="15" s="1"/>
  <c r="Q77" i="15" a="1"/>
  <c r="Q77" i="15" s="1"/>
  <c r="R77" i="15" s="1"/>
  <c r="Q914" i="15" a="1"/>
  <c r="Q914" i="15" s="1"/>
  <c r="R914" i="15" s="1"/>
  <c r="Q879" i="15" a="1"/>
  <c r="Q879" i="15" s="1"/>
  <c r="R879" i="15" s="1"/>
  <c r="Q856" i="15" a="1"/>
  <c r="Q856" i="15" s="1"/>
  <c r="R856" i="15" s="1"/>
  <c r="Q829" i="15" a="1"/>
  <c r="Q829" i="15" s="1"/>
  <c r="R829" i="15" s="1"/>
  <c r="Q806" i="15" a="1"/>
  <c r="Q806" i="15" s="1"/>
  <c r="R806" i="15" s="1"/>
  <c r="Q782" i="15" a="1"/>
  <c r="Q782" i="15" s="1"/>
  <c r="R782" i="15" s="1"/>
  <c r="Q26" i="15" a="1"/>
  <c r="Q26" i="15" s="1"/>
  <c r="R26" i="15" s="1"/>
  <c r="Q732" i="15" a="1"/>
  <c r="Q732" i="15" s="1"/>
  <c r="R732" i="15" s="1"/>
  <c r="Q14" i="15" a="1"/>
  <c r="Q14" i="15" s="1"/>
  <c r="R14" i="15" s="1"/>
  <c r="Q634" i="15" a="1"/>
  <c r="Q634" i="15" s="1"/>
  <c r="R634" i="15" s="1"/>
  <c r="Q556" i="15" a="1"/>
  <c r="Q556" i="15" s="1"/>
  <c r="R556" i="15" s="1"/>
  <c r="Q492" i="15" a="1"/>
  <c r="Q492" i="15" s="1"/>
  <c r="R492" i="15" s="1"/>
  <c r="Q654" i="15" a="1"/>
  <c r="Q654" i="15" s="1"/>
  <c r="R654" i="15" s="1"/>
  <c r="Q265" i="15" a="1"/>
  <c r="Q265" i="15" s="1"/>
  <c r="R265" i="15" s="1"/>
  <c r="Q1051" i="15" a="1"/>
  <c r="Q1051" i="15" s="1"/>
  <c r="R1051" i="15" s="1"/>
  <c r="Q124" i="15" a="1"/>
  <c r="Q124" i="15" s="1"/>
  <c r="R124" i="15" s="1"/>
  <c r="Q788" i="15" a="1"/>
  <c r="Q788" i="15" s="1"/>
  <c r="R788" i="15" s="1"/>
  <c r="Q435" i="15" a="1"/>
  <c r="Q435" i="15" s="1"/>
  <c r="R435" i="15" s="1"/>
  <c r="Q274" i="15" a="1"/>
  <c r="Q274" i="15" s="1"/>
  <c r="R274" i="15" s="1"/>
  <c r="Q1017" i="15" a="1"/>
  <c r="Q1017" i="15" s="1"/>
  <c r="R1017" i="15" s="1"/>
  <c r="Q666" i="15" a="1"/>
  <c r="Q666" i="15" s="1"/>
  <c r="R666" i="15" s="1"/>
  <c r="Q277" i="15" a="1"/>
  <c r="Q277" i="15" s="1"/>
  <c r="R277" i="15" s="1"/>
  <c r="Q165" i="15" a="1"/>
  <c r="Q165" i="15" s="1"/>
  <c r="R165" i="15" s="1"/>
  <c r="Q947" i="15" a="1"/>
  <c r="Q947" i="15" s="1"/>
  <c r="R947" i="15" s="1"/>
  <c r="Q48" i="15" a="1"/>
  <c r="Q48" i="15" s="1"/>
  <c r="R48" i="15" s="1"/>
  <c r="Q808" i="15" a="1"/>
  <c r="Q808" i="15" s="1"/>
  <c r="R808" i="15" s="1"/>
  <c r="Q23" i="15" a="1"/>
  <c r="Q23" i="15" s="1"/>
  <c r="R23" i="15" s="1"/>
  <c r="Q531" i="15" a="1"/>
  <c r="Q531" i="15" s="1"/>
  <c r="R531" i="15" s="1"/>
  <c r="Q233" i="15" a="1"/>
  <c r="Q233" i="15" s="1"/>
  <c r="R233" i="15" s="1"/>
  <c r="Q672" i="15" a="1"/>
  <c r="Q672" i="15" s="1"/>
  <c r="R672" i="15" s="1"/>
  <c r="Q388" i="15" a="1"/>
  <c r="Q388" i="15" s="1"/>
  <c r="R388" i="15" s="1"/>
  <c r="Q727" i="15" a="1"/>
  <c r="Q727" i="15" s="1"/>
  <c r="R727" i="15" s="1"/>
  <c r="Q7" i="15" a="1"/>
  <c r="Q7" i="15" s="1"/>
  <c r="R7" i="15" s="1"/>
  <c r="Q543" i="15" a="1"/>
  <c r="Q543" i="15" s="1"/>
  <c r="R543" i="15" s="1"/>
  <c r="Q384" i="15" a="1"/>
  <c r="Q384" i="15" s="1"/>
  <c r="R384" i="15" s="1"/>
  <c r="Q287" i="15" a="1"/>
  <c r="Q287" i="15" s="1"/>
  <c r="R287" i="15" s="1"/>
  <c r="Q207" i="15" a="1"/>
  <c r="Q207" i="15" s="1"/>
  <c r="R207" i="15" s="1"/>
  <c r="Q145" i="15" a="1"/>
  <c r="Q145" i="15" s="1"/>
  <c r="R145" i="15" s="1"/>
  <c r="Q899" i="15" a="1"/>
  <c r="Q899" i="15" s="1"/>
  <c r="R899" i="15" s="1"/>
  <c r="Q621" i="15" a="1"/>
  <c r="Q621" i="15" s="1"/>
  <c r="R621" i="15" s="1"/>
  <c r="Q560" i="15" a="1"/>
  <c r="Q560" i="15" s="1"/>
  <c r="R560" i="15" s="1"/>
  <c r="Q316" i="15" a="1"/>
  <c r="Q316" i="15" s="1"/>
  <c r="R316" i="15" s="1"/>
  <c r="Q159" i="15" a="1"/>
  <c r="Q159" i="15" s="1"/>
  <c r="R159" i="15" s="1"/>
  <c r="Q874" i="15" a="1"/>
  <c r="Q874" i="15" s="1"/>
  <c r="R874" i="15" s="1"/>
  <c r="Q774" i="15" a="1"/>
  <c r="Q774" i="15" s="1"/>
  <c r="R774" i="15" s="1"/>
  <c r="Q704" i="15" a="1"/>
  <c r="Q704" i="15" s="1"/>
  <c r="R704" i="15" s="1"/>
  <c r="Q562" i="15" a="1"/>
  <c r="Q562" i="15" s="1"/>
  <c r="R562" i="15" s="1"/>
  <c r="Q398" i="15" a="1"/>
  <c r="Q398" i="15" s="1"/>
  <c r="R398" i="15" s="1"/>
  <c r="Q228" i="15" a="1"/>
  <c r="Q228" i="15" s="1"/>
  <c r="R228" i="15" s="1"/>
  <c r="Q959" i="15" a="1"/>
  <c r="Q959" i="15" s="1"/>
  <c r="R959" i="15" s="1"/>
  <c r="Q586" i="15" a="1"/>
  <c r="Q586" i="15" s="1"/>
  <c r="R586" i="15" s="1"/>
  <c r="Q456" i="15" a="1"/>
  <c r="Q456" i="15" s="1"/>
  <c r="R456" i="15" s="1"/>
  <c r="Q378" i="15" a="1"/>
  <c r="Q378" i="15" s="1"/>
  <c r="R378" i="15" s="1"/>
  <c r="Q682" i="15" a="1"/>
  <c r="Q682" i="15" s="1"/>
  <c r="R682" i="15" s="1"/>
  <c r="Q202" i="15" a="1"/>
  <c r="Q202" i="15" s="1"/>
  <c r="R202" i="15" s="1"/>
  <c r="Q1028" i="15" a="1"/>
  <c r="Q1028" i="15" s="1"/>
  <c r="R1028" i="15" s="1"/>
  <c r="Q126" i="15" a="1"/>
  <c r="Q126" i="15" s="1"/>
  <c r="R126" i="15" s="1"/>
  <c r="Q76" i="15" a="1"/>
  <c r="Q76" i="15" s="1"/>
  <c r="R76" i="15" s="1"/>
  <c r="Q876" i="15" a="1"/>
  <c r="Q876" i="15" s="1"/>
  <c r="R876" i="15" s="1"/>
  <c r="Q46" i="15" a="1"/>
  <c r="Q46" i="15" s="1"/>
  <c r="R46" i="15" s="1"/>
  <c r="Q779" i="15" a="1"/>
  <c r="Q779" i="15" s="1"/>
  <c r="R779" i="15" s="1"/>
  <c r="Q729" i="15" a="1"/>
  <c r="Q729" i="15" s="1"/>
  <c r="R729" i="15" s="1"/>
  <c r="Q628" i="15" a="1"/>
  <c r="Q628" i="15" s="1"/>
  <c r="R628" i="15" s="1"/>
  <c r="Q483" i="15" a="1"/>
  <c r="Q483" i="15" s="1"/>
  <c r="R483" i="15" s="1"/>
  <c r="Q293" i="15" a="1"/>
  <c r="Q293" i="15" s="1"/>
  <c r="R293" i="15" s="1"/>
  <c r="Q64" i="15" a="1"/>
  <c r="Q64" i="15" s="1"/>
  <c r="R64" i="15" s="1"/>
  <c r="Q967" i="15" a="1"/>
  <c r="Q967" i="15" s="1"/>
  <c r="R967" i="15" s="1"/>
  <c r="Q407" i="15" a="1"/>
  <c r="Q407" i="15" s="1"/>
  <c r="R407" i="15" s="1"/>
  <c r="Q995" i="15" a="1"/>
  <c r="Q995" i="15" s="1"/>
  <c r="R995" i="15" s="1"/>
  <c r="Q737" i="15" a="1"/>
  <c r="Q737" i="15" s="1"/>
  <c r="R737" i="15" s="1"/>
  <c r="Q960" i="15" a="1"/>
  <c r="Q960" i="15" s="1"/>
  <c r="R960" i="15" s="1"/>
  <c r="Q491" i="15" a="1"/>
  <c r="Q491" i="15" s="1"/>
  <c r="R491" i="15" s="1"/>
  <c r="Q410" i="15" a="1"/>
  <c r="Q410" i="15" s="1"/>
  <c r="R410" i="15" s="1"/>
  <c r="Q232" i="15" a="1"/>
  <c r="Q232" i="15" s="1"/>
  <c r="R232" i="15" s="1"/>
  <c r="Q1020" i="15" a="1"/>
  <c r="Q1020" i="15" s="1"/>
  <c r="R1020" i="15" s="1"/>
  <c r="Q105" i="15" a="1"/>
  <c r="Q105" i="15" s="1"/>
  <c r="R105" i="15" s="1"/>
  <c r="Q882" i="15" a="1"/>
  <c r="Q882" i="15" s="1"/>
  <c r="R882" i="15" s="1"/>
  <c r="Q771" i="15" a="1"/>
  <c r="Q771" i="15" s="1"/>
  <c r="R771" i="15" s="1"/>
  <c r="Q705" i="15" a="1"/>
  <c r="Q705" i="15" s="1"/>
  <c r="R705" i="15" s="1"/>
  <c r="Q496" i="15" a="1"/>
  <c r="Q496" i="15" s="1"/>
  <c r="R496" i="15" s="1"/>
  <c r="Q270" i="15" a="1"/>
  <c r="Q270" i="15" s="1"/>
  <c r="R270" i="15" s="1"/>
  <c r="Q921" i="15" a="1"/>
  <c r="Q921" i="15" s="1"/>
  <c r="R921" i="15" s="1"/>
  <c r="Q426" i="15" a="1"/>
  <c r="Q426" i="15" s="1"/>
  <c r="R426" i="15" s="1"/>
  <c r="Q149" i="15" a="1"/>
  <c r="Q149" i="15" s="1"/>
  <c r="R149" i="15" s="1"/>
  <c r="Q756" i="15" a="1"/>
  <c r="Q756" i="15" s="1"/>
  <c r="R756" i="15" s="1"/>
  <c r="Q429" i="15" a="1"/>
  <c r="Q429" i="15" s="1"/>
  <c r="R429" i="15" s="1"/>
  <c r="Q286" i="15" a="1"/>
  <c r="Q286" i="15" s="1"/>
  <c r="R286" i="15" s="1"/>
  <c r="Q942" i="15" a="1"/>
  <c r="Q942" i="15" s="1"/>
  <c r="R942" i="15" s="1"/>
  <c r="Q469" i="15" a="1"/>
  <c r="Q469" i="15" s="1"/>
  <c r="R469" i="15" s="1"/>
  <c r="Q282" i="15" a="1"/>
  <c r="Q282" i="15" s="1"/>
  <c r="R282" i="15" s="1"/>
  <c r="Q214" i="15" a="1"/>
  <c r="Q214" i="15" s="1"/>
  <c r="R214" i="15" s="1"/>
  <c r="Q148" i="15" a="1"/>
  <c r="Q148" i="15" s="1"/>
  <c r="R148" i="15" s="1"/>
  <c r="Q81" i="15" a="1"/>
  <c r="Q81" i="15" s="1"/>
  <c r="R81" i="15" s="1"/>
  <c r="Q36" i="15" a="1"/>
  <c r="Q36" i="15" s="1"/>
  <c r="R36" i="15" s="1"/>
  <c r="Q736" i="15" a="1"/>
  <c r="Q736" i="15" s="1"/>
  <c r="R736" i="15" s="1"/>
  <c r="Q572" i="15" a="1"/>
  <c r="Q572" i="15" s="1"/>
  <c r="R572" i="15" s="1"/>
  <c r="Q315" i="15" a="1"/>
  <c r="Q315" i="15" s="1"/>
  <c r="R315" i="15" s="1"/>
  <c r="Q221" i="15" a="1"/>
  <c r="Q221" i="15" s="1"/>
  <c r="R221" i="15" s="1"/>
  <c r="Q741" i="15" a="1"/>
  <c r="Q741" i="15" s="1"/>
  <c r="R741" i="15" s="1"/>
  <c r="Q8" i="15" a="1"/>
  <c r="Q8" i="15" s="1"/>
  <c r="R8" i="15" s="1"/>
  <c r="Q517" i="15" a="1"/>
  <c r="Q517" i="15" s="1"/>
  <c r="R517" i="15" s="1"/>
  <c r="Q289" i="15" a="1"/>
  <c r="Q289" i="15" s="1"/>
  <c r="R289" i="15" s="1"/>
  <c r="Q1008" i="15" a="1"/>
  <c r="Q1008" i="15" s="1"/>
  <c r="R1008" i="15" s="1"/>
  <c r="Q566" i="15" a="1"/>
  <c r="Q566" i="15" s="1"/>
  <c r="R566" i="15" s="1"/>
  <c r="Q1007" i="15" a="1"/>
  <c r="Q1007" i="15" s="1"/>
  <c r="R1007" i="15" s="1"/>
  <c r="Q825" i="15" a="1"/>
  <c r="Q825" i="15" s="1"/>
  <c r="R825" i="15" s="1"/>
  <c r="Q618" i="15" a="1"/>
  <c r="Q618" i="15" s="1"/>
  <c r="R618" i="15" s="1"/>
  <c r="Q486" i="15" a="1"/>
  <c r="Q486" i="15" s="1"/>
  <c r="R486" i="15" s="1"/>
  <c r="Q347" i="15" a="1"/>
  <c r="Q347" i="15" s="1"/>
  <c r="R347" i="15" s="1"/>
  <c r="Q162" i="15" a="1"/>
  <c r="Q162" i="15" s="1"/>
  <c r="R162" i="15" s="1"/>
  <c r="Q667" i="15" a="1"/>
  <c r="Q667" i="15" s="1"/>
  <c r="R667" i="15" s="1"/>
  <c r="Q424" i="15" a="1"/>
  <c r="Q424" i="15" s="1"/>
  <c r="R424" i="15" s="1"/>
  <c r="Q329" i="15" a="1"/>
  <c r="Q329" i="15" s="1"/>
  <c r="R329" i="15" s="1"/>
  <c r="Q1035" i="15" a="1"/>
  <c r="Q1035" i="15" s="1"/>
  <c r="R1035" i="15" s="1"/>
  <c r="Q890" i="15" a="1"/>
  <c r="Q890" i="15" s="1"/>
  <c r="R890" i="15" s="1"/>
  <c r="Q89" i="15" a="1"/>
  <c r="Q89" i="15" s="1"/>
  <c r="R89" i="15" s="1"/>
  <c r="Q387" i="15" a="1"/>
  <c r="Q387" i="15" s="1"/>
  <c r="R387" i="15" s="1"/>
  <c r="Q131" i="15" a="1"/>
  <c r="Q131" i="15" s="1"/>
  <c r="R131" i="15" s="1"/>
  <c r="Q929" i="15" a="1"/>
  <c r="Q929" i="15" s="1"/>
  <c r="R929" i="15" s="1"/>
  <c r="Q55" i="15" a="1"/>
  <c r="Q55" i="15" s="1"/>
  <c r="R55" i="15" s="1"/>
  <c r="Q820" i="15" a="1"/>
  <c r="Q820" i="15" s="1"/>
  <c r="R820" i="15" s="1"/>
  <c r="Q768" i="15" a="1"/>
  <c r="Q768" i="15" s="1"/>
  <c r="R768" i="15" s="1"/>
  <c r="Q716" i="15" a="1"/>
  <c r="Q716" i="15" s="1"/>
  <c r="R716" i="15" s="1"/>
  <c r="Q597" i="15" a="1"/>
  <c r="Q597" i="15" s="1"/>
  <c r="R597" i="15" s="1"/>
  <c r="Q460" i="15" a="1"/>
  <c r="Q460" i="15" s="1"/>
  <c r="R460" i="15" s="1"/>
  <c r="Q222" i="15" a="1"/>
  <c r="Q222" i="15" s="1"/>
  <c r="R222" i="15" s="1"/>
  <c r="Q627" i="15" a="1"/>
  <c r="Q627" i="15" s="1"/>
  <c r="R627" i="15" s="1"/>
  <c r="Q1048" i="15" a="1"/>
  <c r="Q1048" i="15" s="1"/>
  <c r="R1048" i="15" s="1"/>
  <c r="Q129" i="15" a="1"/>
  <c r="Q129" i="15" s="1"/>
  <c r="R129" i="15" s="1"/>
  <c r="Q211" i="15" a="1"/>
  <c r="Q211" i="15" s="1"/>
  <c r="R211" i="15" s="1"/>
  <c r="Q832" i="15" a="1"/>
  <c r="Q832" i="15" s="1"/>
  <c r="R832" i="15" s="1"/>
  <c r="Q696" i="15" a="1"/>
  <c r="Q696" i="15" s="1"/>
  <c r="R696" i="15" s="1"/>
  <c r="Q91" i="15" a="1"/>
  <c r="Q91" i="15" s="1"/>
  <c r="R91" i="15" s="1"/>
  <c r="Q619" i="15" a="1"/>
  <c r="Q619" i="15" s="1"/>
  <c r="R619" i="15" s="1"/>
  <c r="Q740" i="15" a="1"/>
  <c r="Q740" i="15" s="1"/>
  <c r="R740" i="15" s="1"/>
  <c r="Q583" i="15" a="1"/>
  <c r="Q583" i="15" s="1"/>
  <c r="R583" i="15" s="1"/>
  <c r="Q658" i="15" a="1"/>
  <c r="Q658" i="15" s="1"/>
  <c r="R658" i="15" s="1"/>
  <c r="Q173" i="15" a="1"/>
  <c r="Q173" i="15" s="1"/>
  <c r="R173" i="15" s="1"/>
  <c r="Q54" i="15" a="1"/>
  <c r="Q54" i="15" s="1"/>
  <c r="R54" i="15" s="1"/>
  <c r="Q933" i="15" a="1"/>
  <c r="Q933" i="15" s="1"/>
  <c r="R933" i="15" s="1"/>
  <c r="Q56" i="15" a="1"/>
  <c r="Q56" i="15" s="1"/>
  <c r="R56" i="15" s="1"/>
  <c r="Q823" i="15" a="1"/>
  <c r="Q823" i="15" s="1"/>
  <c r="R823" i="15" s="1"/>
  <c r="Q772" i="15" a="1"/>
  <c r="Q772" i="15" s="1"/>
  <c r="R772" i="15" s="1"/>
  <c r="Q720" i="15" a="1"/>
  <c r="Q720" i="15" s="1"/>
  <c r="R720" i="15" s="1"/>
  <c r="Q570" i="15" a="1"/>
  <c r="Q570" i="15" s="1"/>
  <c r="R570" i="15" s="1"/>
  <c r="Q404" i="15" a="1"/>
  <c r="Q404" i="15" s="1"/>
  <c r="R404" i="15" s="1"/>
  <c r="Q235" i="15" a="1"/>
  <c r="Q235" i="15" s="1"/>
  <c r="R235" i="15" s="1"/>
  <c r="Q94" i="15" a="1"/>
  <c r="Q94" i="15" s="1"/>
  <c r="R94" i="15" s="1"/>
  <c r="Q532" i="15" a="1"/>
  <c r="Q532" i="15" s="1"/>
  <c r="R532" i="15" s="1"/>
  <c r="Q420" i="15" a="1"/>
  <c r="Q420" i="15" s="1"/>
  <c r="R420" i="15" s="1"/>
  <c r="Q203" i="15" a="1"/>
  <c r="Q203" i="15" s="1"/>
  <c r="R203" i="15" s="1"/>
  <c r="Q969" i="15" a="1"/>
  <c r="Q969" i="15" s="1"/>
  <c r="R969" i="15" s="1"/>
  <c r="Q842" i="15" a="1"/>
  <c r="Q842" i="15" s="1"/>
  <c r="R842" i="15" s="1"/>
  <c r="Q631" i="15" a="1"/>
  <c r="Q631" i="15" s="1"/>
  <c r="R631" i="15" s="1"/>
  <c r="Q508" i="15" a="1"/>
  <c r="Q508" i="15" s="1"/>
  <c r="R508" i="15" s="1"/>
  <c r="Q394" i="15" a="1"/>
  <c r="Q394" i="15" s="1"/>
  <c r="R394" i="15" s="1"/>
  <c r="Q278" i="15" a="1"/>
  <c r="Q278" i="15" s="1"/>
  <c r="R278" i="15" s="1"/>
  <c r="Q184" i="15" a="1"/>
  <c r="Q184" i="15" s="1"/>
  <c r="R184" i="15" s="1"/>
  <c r="Q984" i="15" a="1"/>
  <c r="Q984" i="15" s="1"/>
  <c r="R984" i="15" s="1"/>
  <c r="Q526" i="15" a="1"/>
  <c r="Q526" i="15" s="1"/>
  <c r="R526" i="15" s="1"/>
  <c r="Q430" i="15" a="1"/>
  <c r="Q430" i="15" s="1"/>
  <c r="R430" i="15" s="1"/>
  <c r="Q351" i="15" a="1"/>
  <c r="Q351" i="15" s="1"/>
  <c r="R351" i="15" s="1"/>
  <c r="Q257" i="15" a="1"/>
  <c r="Q257" i="15" s="1"/>
  <c r="R257" i="15" s="1"/>
  <c r="Q189" i="15" a="1"/>
  <c r="Q189" i="15" s="1"/>
  <c r="R189" i="15" s="1"/>
  <c r="Q1000" i="15" a="1"/>
  <c r="Q1000" i="15" s="1"/>
  <c r="R1000" i="15" s="1"/>
  <c r="Q92" i="15" a="1"/>
  <c r="Q92" i="15" s="1"/>
  <c r="R92" i="15" s="1"/>
  <c r="Q905" i="15" a="1"/>
  <c r="Q905" i="15" s="1"/>
  <c r="R905" i="15" s="1"/>
  <c r="Q849" i="15" a="1"/>
  <c r="Q849" i="15" s="1"/>
  <c r="R849" i="15" s="1"/>
  <c r="Q799" i="15" a="1"/>
  <c r="Q799" i="15" s="1"/>
  <c r="R799" i="15" s="1"/>
  <c r="Q5" i="15" a="1"/>
  <c r="Q5" i="15" s="1"/>
  <c r="R5" i="15" s="1"/>
  <c r="Q506" i="15" a="1"/>
  <c r="Q506" i="15" s="1"/>
  <c r="R506" i="15" s="1"/>
  <c r="Q321" i="15" a="1"/>
  <c r="Q321" i="15" s="1"/>
  <c r="R321" i="15" s="1"/>
  <c r="Q1032" i="15" a="1"/>
  <c r="Q1032" i="15" s="1"/>
  <c r="R1032" i="15" s="1"/>
  <c r="Q883" i="15" a="1"/>
  <c r="Q883" i="15" s="1"/>
  <c r="R883" i="15" s="1"/>
  <c r="Q576" i="15" a="1"/>
  <c r="Q576" i="15" s="1"/>
  <c r="R576" i="15" s="1"/>
  <c r="Q309" i="15" a="1"/>
  <c r="Q309" i="15" s="1"/>
  <c r="R309" i="15" s="1"/>
  <c r="Q1010" i="15" a="1"/>
  <c r="Q1010" i="15" s="1"/>
  <c r="R1010" i="15" s="1"/>
  <c r="Q898" i="15" a="1"/>
  <c r="Q898" i="15" s="1"/>
  <c r="R898" i="15" s="1"/>
  <c r="Q760" i="15" a="1"/>
  <c r="Q760" i="15" s="1"/>
  <c r="R760" i="15" s="1"/>
  <c r="Q538" i="15" a="1"/>
  <c r="Q538" i="15" s="1"/>
  <c r="R538" i="15" s="1"/>
  <c r="Q306" i="15" a="1"/>
  <c r="Q306" i="15" s="1"/>
  <c r="R306" i="15" s="1"/>
  <c r="Q260" i="15" a="1"/>
  <c r="Q260" i="15" s="1"/>
  <c r="R260" i="15" s="1"/>
  <c r="Q75" i="15" a="1"/>
  <c r="Q75" i="15" s="1"/>
  <c r="R75" i="15" s="1"/>
  <c r="Q867" i="15" a="1"/>
  <c r="Q867" i="15" s="1"/>
  <c r="R867" i="15" s="1"/>
  <c r="Q976" i="15" a="1"/>
  <c r="Q976" i="15" s="1"/>
  <c r="R976" i="15" s="1"/>
  <c r="Q458" i="15" a="1"/>
  <c r="Q458" i="15" s="1"/>
  <c r="R458" i="15" s="1"/>
  <c r="Q405" i="15" a="1"/>
  <c r="Q405" i="15" s="1"/>
  <c r="R405" i="15" s="1"/>
  <c r="Q273" i="15" a="1"/>
  <c r="Q273" i="15" s="1"/>
  <c r="R273" i="15" s="1"/>
  <c r="Q161" i="15" a="1"/>
  <c r="Q161" i="15" s="1"/>
  <c r="R161" i="15" s="1"/>
  <c r="Q972" i="15" a="1"/>
  <c r="Q972" i="15" s="1"/>
  <c r="R972" i="15" s="1"/>
  <c r="Q855" i="15" a="1"/>
  <c r="Q855" i="15" s="1"/>
  <c r="R855" i="15" s="1"/>
  <c r="Q805" i="15" a="1"/>
  <c r="Q805" i="15" s="1"/>
  <c r="R805" i="15" s="1"/>
  <c r="Q731" i="15" a="1"/>
  <c r="Q731" i="15" s="1"/>
  <c r="R731" i="15" s="1"/>
  <c r="Q523" i="15" a="1"/>
  <c r="Q523" i="15" s="1"/>
  <c r="R523" i="15" s="1"/>
  <c r="Q220" i="15" a="1"/>
  <c r="Q220" i="15" s="1"/>
  <c r="R220" i="15" s="1"/>
  <c r="Q955" i="15" a="1"/>
  <c r="Q955" i="15" s="1"/>
  <c r="R955" i="15" s="1"/>
  <c r="Q451" i="15" a="1"/>
  <c r="Q451" i="15" s="1"/>
  <c r="R451" i="15" s="1"/>
  <c r="Q271" i="15" a="1"/>
  <c r="Q271" i="15" s="1"/>
  <c r="R271" i="15" s="1"/>
  <c r="Q1005" i="15" a="1"/>
  <c r="Q1005" i="15" s="1"/>
  <c r="R1005" i="15" s="1"/>
  <c r="Q881" i="15" a="1"/>
  <c r="Q881" i="15" s="1"/>
  <c r="R881" i="15" s="1"/>
  <c r="Q778" i="15" a="1"/>
  <c r="Q778" i="15" s="1"/>
  <c r="R778" i="15" s="1"/>
  <c r="Q707" i="15" a="1"/>
  <c r="Q707" i="15" s="1"/>
  <c r="R707" i="15" s="1"/>
  <c r="Q670" i="15" a="1"/>
  <c r="Q670" i="15" s="1"/>
  <c r="R670" i="15" s="1"/>
  <c r="Q415" i="15" a="1"/>
  <c r="Q415" i="15" s="1"/>
  <c r="R415" i="15" s="1"/>
  <c r="Q249" i="15" a="1"/>
  <c r="Q249" i="15" s="1"/>
  <c r="R249" i="15" s="1"/>
  <c r="Q100" i="15" a="1"/>
  <c r="Q100" i="15" s="1"/>
  <c r="R100" i="15" s="1"/>
  <c r="Q638" i="15" a="1"/>
  <c r="Q638" i="15" s="1"/>
  <c r="R638" i="15" s="1"/>
  <c r="Q546" i="15" a="1"/>
  <c r="Q546" i="15" s="1"/>
  <c r="R546" i="15" s="1"/>
  <c r="Q408" i="15" a="1"/>
  <c r="Q408" i="15" s="1"/>
  <c r="R408" i="15" s="1"/>
  <c r="Q1042" i="15" a="1"/>
  <c r="Q1042" i="15" s="1"/>
  <c r="R1042" i="15" s="1"/>
  <c r="Q63" i="15" a="1"/>
  <c r="Q63" i="15" s="1"/>
  <c r="R63" i="15" s="1"/>
  <c r="Q21" i="15" a="1"/>
  <c r="Q21" i="15" s="1"/>
  <c r="R21" i="15" s="1"/>
  <c r="Q397" i="15" a="1"/>
  <c r="Q397" i="15" s="1"/>
  <c r="R397" i="15" s="1"/>
  <c r="Q96" i="15" a="1"/>
  <c r="Q96" i="15" s="1"/>
  <c r="R96" i="15" s="1"/>
  <c r="Q617" i="15" a="1"/>
  <c r="Q617" i="15" s="1"/>
  <c r="R617" i="15" s="1"/>
  <c r="Q999" i="15" a="1"/>
  <c r="Q999" i="15" s="1"/>
  <c r="R999" i="15" s="1"/>
  <c r="Q637" i="15" a="1"/>
  <c r="Q637" i="15" s="1"/>
  <c r="R637" i="15" s="1"/>
  <c r="Q655" i="15" a="1"/>
  <c r="Q655" i="15" s="1"/>
  <c r="R655" i="15" s="1"/>
  <c r="Q991" i="15" a="1"/>
  <c r="Q991" i="15" s="1"/>
  <c r="R991" i="15" s="1"/>
  <c r="Q418" i="15" a="1"/>
  <c r="Q418" i="15" s="1"/>
  <c r="R418" i="15" s="1"/>
  <c r="Q181" i="15" a="1"/>
  <c r="Q181" i="15" s="1"/>
  <c r="R181" i="15" s="1"/>
  <c r="Q624" i="15" a="1"/>
  <c r="Q624" i="15" s="1"/>
  <c r="R624" i="15" s="1"/>
  <c r="Q652" i="15" a="1"/>
  <c r="Q652" i="15" s="1"/>
  <c r="R652" i="15" s="1"/>
  <c r="Q297" i="15" a="1"/>
  <c r="Q297" i="15" s="1"/>
  <c r="R297" i="15" s="1"/>
  <c r="Q1015" i="15" a="1"/>
  <c r="Q1015" i="15" s="1"/>
  <c r="R1015" i="15" s="1"/>
  <c r="Q904" i="15" a="1"/>
  <c r="Q904" i="15" s="1"/>
  <c r="R904" i="15" s="1"/>
  <c r="Q35" i="15" a="1"/>
  <c r="Q35" i="15" s="1"/>
  <c r="R35" i="15" s="1"/>
  <c r="Q722" i="15" a="1"/>
  <c r="Q722" i="15" s="1"/>
  <c r="R722" i="15" s="1"/>
  <c r="Q591" i="15" a="1"/>
  <c r="Q591" i="15" s="1"/>
  <c r="R591" i="15" s="1"/>
  <c r="Q453" i="15" a="1"/>
  <c r="Q453" i="15" s="1"/>
  <c r="R453" i="15" s="1"/>
  <c r="Q261" i="15" a="1"/>
  <c r="Q261" i="15" s="1"/>
  <c r="R261" i="15" s="1"/>
  <c r="Q119" i="15" a="1"/>
  <c r="Q119" i="15" s="1"/>
  <c r="R119" i="15" s="1"/>
  <c r="Q66" i="15" a="1"/>
  <c r="Q66" i="15" s="1"/>
  <c r="R66" i="15" s="1"/>
  <c r="Q503" i="15" a="1"/>
  <c r="Q503" i="15" s="1"/>
  <c r="R503" i="15" s="1"/>
  <c r="Q416" i="15" a="1"/>
  <c r="Q416" i="15" s="1"/>
  <c r="R416" i="15" s="1"/>
  <c r="Q335" i="15" a="1"/>
  <c r="Q335" i="15" s="1"/>
  <c r="R335" i="15" s="1"/>
  <c r="Q240" i="15" a="1"/>
  <c r="Q240" i="15" s="1"/>
  <c r="R240" i="15" s="1"/>
  <c r="Q1046" i="15" a="1"/>
  <c r="Q1046" i="15" s="1"/>
  <c r="R1046" i="15" s="1"/>
  <c r="Q1002" i="15" a="1"/>
  <c r="Q1002" i="15" s="1"/>
  <c r="R1002" i="15" s="1"/>
  <c r="Q123" i="15" a="1"/>
  <c r="Q123" i="15" s="1"/>
  <c r="R123" i="15" s="1"/>
  <c r="Q74" i="15" a="1"/>
  <c r="Q74" i="15" s="1"/>
  <c r="R74" i="15" s="1"/>
  <c r="Q59" i="15" a="1"/>
  <c r="Q59" i="15" s="1"/>
  <c r="R59" i="15" s="1"/>
  <c r="Q45" i="15" a="1"/>
  <c r="Q45" i="15" s="1"/>
  <c r="R45" i="15" s="1"/>
  <c r="Q777" i="15" a="1"/>
  <c r="Q777" i="15" s="1"/>
  <c r="R777" i="15" s="1"/>
  <c r="Q725" i="15" a="1"/>
  <c r="Q725" i="15" s="1"/>
  <c r="R725" i="15" s="1"/>
  <c r="Q22" i="15" a="1"/>
  <c r="Q22" i="15" s="1"/>
  <c r="R22" i="15" s="1"/>
  <c r="Q581" i="15" a="1"/>
  <c r="Q581" i="15" s="1"/>
  <c r="R581" i="15" s="1"/>
  <c r="Q110" i="15" a="1"/>
  <c r="Q110" i="15" s="1"/>
  <c r="R110" i="15" s="1"/>
  <c r="Q1053" i="15" a="1"/>
  <c r="Q1053" i="15" s="1"/>
  <c r="R1053" i="15" s="1"/>
  <c r="Q70" i="15" a="1"/>
  <c r="Q70" i="15" s="1"/>
  <c r="R70" i="15" s="1"/>
  <c r="Q773" i="15" a="1"/>
  <c r="Q773" i="15" s="1"/>
  <c r="R773" i="15" s="1"/>
  <c r="Q362" i="15" a="1"/>
  <c r="Q362" i="15" s="1"/>
  <c r="R362" i="15" s="1"/>
  <c r="Q927" i="15" a="1"/>
  <c r="Q927" i="15" s="1"/>
  <c r="R927" i="15" s="1"/>
  <c r="Q373" i="15" a="1"/>
  <c r="Q373" i="15" s="1"/>
  <c r="R373" i="15" s="1"/>
  <c r="Q853" i="15" a="1"/>
  <c r="Q853" i="15" s="1"/>
  <c r="R853" i="15" s="1"/>
  <c r="Q336" i="15" a="1"/>
  <c r="Q336" i="15" s="1"/>
  <c r="R336" i="15" s="1"/>
  <c r="Q292" i="15" a="1"/>
  <c r="Q292" i="15" s="1"/>
  <c r="R292" i="15" s="1"/>
  <c r="Q299" i="15" a="1"/>
  <c r="Q299" i="15" s="1"/>
  <c r="R299" i="15" s="1"/>
  <c r="Q512" i="15" a="1"/>
  <c r="Q512" i="15" s="1"/>
  <c r="R512" i="15" s="1"/>
  <c r="Q245" i="15" a="1"/>
  <c r="Q245" i="15" s="1"/>
  <c r="R245" i="15" s="1"/>
  <c r="Q101" i="15" a="1"/>
  <c r="Q101" i="15" s="1"/>
  <c r="R101" i="15" s="1"/>
  <c r="Q895" i="15" a="1"/>
  <c r="Q895" i="15" s="1"/>
  <c r="R895" i="15" s="1"/>
  <c r="Q553" i="15" a="1"/>
  <c r="Q553" i="15" s="1"/>
  <c r="R553" i="15" s="1"/>
  <c r="Q344" i="15" a="1"/>
  <c r="Q344" i="15" s="1"/>
  <c r="R344" i="15" s="1"/>
  <c r="Q208" i="15" a="1"/>
  <c r="Q208" i="15" s="1"/>
  <c r="R208" i="15" s="1"/>
  <c r="Q1018" i="15" a="1"/>
  <c r="Q1018" i="15" s="1"/>
  <c r="R1018" i="15" s="1"/>
  <c r="Q915" i="15" a="1"/>
  <c r="Q915" i="15" s="1"/>
  <c r="R915" i="15" s="1"/>
  <c r="Q857" i="15" a="1"/>
  <c r="Q857" i="15" s="1"/>
  <c r="R857" i="15" s="1"/>
  <c r="Q755" i="15" a="1"/>
  <c r="Q755" i="15" s="1"/>
  <c r="R755" i="15" s="1"/>
  <c r="Q635" i="15" a="1"/>
  <c r="Q635" i="15" s="1"/>
  <c r="R635" i="15" s="1"/>
  <c r="Q527" i="15" a="1"/>
  <c r="Q527" i="15" s="1"/>
  <c r="R527" i="15" s="1"/>
  <c r="Q128" i="15" a="1"/>
  <c r="Q128" i="15" s="1"/>
  <c r="R128" i="15" s="1"/>
  <c r="Q349" i="15" a="1"/>
  <c r="Q349" i="15" s="1"/>
  <c r="R349" i="15" s="1"/>
  <c r="Q718" i="15" a="1"/>
  <c r="Q718" i="15" s="1"/>
  <c r="R718" i="15" s="1"/>
  <c r="Q1045" i="15" a="1"/>
  <c r="Q1045" i="15" s="1"/>
  <c r="R1045" i="15" s="1"/>
  <c r="Q938" i="15" a="1"/>
  <c r="Q938" i="15" s="1"/>
  <c r="R938" i="15" s="1"/>
  <c r="Q850" i="15" a="1"/>
  <c r="Q850" i="15" s="1"/>
  <c r="R850" i="15" s="1"/>
  <c r="Q32" i="15" a="1"/>
  <c r="Q32" i="15" s="1"/>
  <c r="R32" i="15" s="1"/>
  <c r="Q724" i="15" a="1"/>
  <c r="Q724" i="15" s="1"/>
  <c r="R724" i="15" s="1"/>
  <c r="Q539" i="15" a="1"/>
  <c r="Q539" i="15" s="1"/>
  <c r="R539" i="15" s="1"/>
  <c r="Q283" i="15" a="1"/>
  <c r="Q283" i="15" s="1"/>
  <c r="R283" i="15" s="1"/>
  <c r="Q554" i="15" a="1"/>
  <c r="Q554" i="15" s="1"/>
  <c r="R554" i="15" s="1"/>
  <c r="Q345" i="15" a="1"/>
  <c r="Q345" i="15" s="1"/>
  <c r="R345" i="15" s="1"/>
  <c r="Q1029" i="15" a="1"/>
  <c r="Q1029" i="15" s="1"/>
  <c r="R1029" i="15" s="1"/>
  <c r="Q43" i="15" a="1"/>
  <c r="Q43" i="15" s="1"/>
  <c r="R43" i="15" s="1"/>
  <c r="Q584" i="15" a="1"/>
  <c r="Q584" i="15" s="1"/>
  <c r="R584" i="15" s="1"/>
  <c r="Q319" i="15" a="1"/>
  <c r="Q319" i="15" s="1"/>
  <c r="R319" i="15" s="1"/>
  <c r="Q230" i="15" a="1"/>
  <c r="Q230" i="15" s="1"/>
  <c r="R230" i="15" s="1"/>
  <c r="Q117" i="15" a="1"/>
  <c r="Q117" i="15" s="1"/>
  <c r="R117" i="15" s="1"/>
  <c r="Q505" i="15" a="1"/>
  <c r="Q505" i="15" s="1"/>
  <c r="R505" i="15" s="1"/>
  <c r="Q644" i="15" a="1"/>
  <c r="Q644" i="15" s="1"/>
  <c r="R644" i="15" s="1"/>
  <c r="Q968" i="15" a="1"/>
  <c r="Q968" i="15" s="1"/>
  <c r="R968" i="15" s="1"/>
  <c r="Q80" i="15" a="1"/>
  <c r="Q80" i="15" s="1"/>
  <c r="R80" i="15" s="1"/>
  <c r="Q917" i="15" a="1"/>
  <c r="Q917" i="15" s="1"/>
  <c r="R917" i="15" s="1"/>
  <c r="Q884" i="15" a="1"/>
  <c r="Q884" i="15" s="1"/>
  <c r="R884" i="15" s="1"/>
  <c r="Q860" i="15" a="1"/>
  <c r="Q860" i="15" s="1"/>
  <c r="R860" i="15" s="1"/>
  <c r="Q833" i="15" a="1"/>
  <c r="Q833" i="15" s="1"/>
  <c r="R833" i="15" s="1"/>
  <c r="Q809" i="15" a="1"/>
  <c r="Q809" i="15" s="1"/>
  <c r="R809" i="15" s="1"/>
  <c r="Q786" i="15" a="1"/>
  <c r="Q786" i="15" s="1"/>
  <c r="R786" i="15" s="1"/>
  <c r="Q758" i="15" a="1"/>
  <c r="Q758" i="15" s="1"/>
  <c r="R758" i="15" s="1"/>
  <c r="Q735" i="15" a="1"/>
  <c r="Q735" i="15" s="1"/>
  <c r="R735" i="15" s="1"/>
  <c r="Q706" i="15" a="1"/>
  <c r="Q706" i="15" s="1"/>
  <c r="R706" i="15" s="1"/>
  <c r="Q686" i="15" a="1"/>
  <c r="Q686" i="15" s="1"/>
  <c r="R686" i="15" s="1"/>
  <c r="Q533" i="15" a="1"/>
  <c r="Q533" i="15" s="1"/>
  <c r="R533" i="15" s="1"/>
  <c r="Q466" i="15" a="1"/>
  <c r="Q466" i="15" s="1"/>
  <c r="R466" i="15" s="1"/>
  <c r="Q361" i="15" a="1"/>
  <c r="Q361" i="15" s="1"/>
  <c r="R361" i="15" s="1"/>
  <c r="Q272" i="15" a="1"/>
  <c r="Q272" i="15" s="1"/>
  <c r="R272" i="15" s="1"/>
  <c r="Q1058" i="15" a="1"/>
  <c r="Q1058" i="15" s="1"/>
  <c r="R1058" i="15" s="1"/>
  <c r="Q989" i="15" a="1"/>
  <c r="Q989" i="15" s="1"/>
  <c r="R989" i="15" s="1"/>
  <c r="Q924" i="15" a="1"/>
  <c r="Q924" i="15" s="1"/>
  <c r="R924" i="15" s="1"/>
  <c r="Q588" i="15" a="1"/>
  <c r="Q588" i="15" s="1"/>
  <c r="R588" i="15" s="1"/>
  <c r="Q470" i="15" a="1"/>
  <c r="Q470" i="15" s="1"/>
  <c r="R470" i="15" s="1"/>
  <c r="Q380" i="15" a="1"/>
  <c r="Q380" i="15" s="1"/>
  <c r="R380" i="15" s="1"/>
  <c r="Q255" i="15" a="1"/>
  <c r="Q255" i="15" s="1"/>
  <c r="R255" i="15" s="1"/>
  <c r="Q1047" i="15" a="1"/>
  <c r="Q1047" i="15" s="1"/>
  <c r="R1047" i="15" s="1"/>
  <c r="Q992" i="15" a="1"/>
  <c r="Q992" i="15" s="1"/>
  <c r="R992" i="15" s="1"/>
  <c r="Q946" i="15" a="1"/>
  <c r="Q946" i="15" s="1"/>
  <c r="R946" i="15" s="1"/>
  <c r="Q870" i="15" a="1"/>
  <c r="Q870" i="15" s="1"/>
  <c r="R870" i="15" s="1"/>
  <c r="Q818" i="15" a="1"/>
  <c r="Q818" i="15" s="1"/>
  <c r="R818" i="15" s="1"/>
  <c r="Q766" i="15" a="1"/>
  <c r="Q766" i="15" s="1"/>
  <c r="R766" i="15" s="1"/>
  <c r="Q602" i="15" a="1"/>
  <c r="Q602" i="15" s="1"/>
  <c r="R602" i="15" s="1"/>
  <c r="Q545" i="15" a="1"/>
  <c r="Q545" i="15" s="1"/>
  <c r="R545" i="15" s="1"/>
  <c r="Q473" i="15" a="1"/>
  <c r="Q473" i="15" s="1"/>
  <c r="R473" i="15" s="1"/>
  <c r="Q641" i="15" a="1"/>
  <c r="Q641" i="15" s="1"/>
  <c r="R641" i="15" s="1"/>
  <c r="Q673" i="15" a="1"/>
  <c r="Q673" i="15" s="1"/>
  <c r="R673" i="15" s="1"/>
  <c r="Q312" i="15" a="1"/>
  <c r="Q312" i="15" s="1"/>
  <c r="R312" i="15" s="1"/>
  <c r="Q246" i="15" a="1"/>
  <c r="Q246" i="15" s="1"/>
  <c r="R246" i="15" s="1"/>
  <c r="Q1068" i="15" a="1"/>
  <c r="Q1068" i="15" s="1"/>
  <c r="R1068" i="15" s="1"/>
  <c r="Q1037" i="15" a="1"/>
  <c r="Q1037" i="15" s="1"/>
  <c r="R1037" i="15" s="1"/>
  <c r="Q140" i="15" a="1"/>
  <c r="Q140" i="15" s="1"/>
  <c r="R140" i="15" s="1"/>
  <c r="Q111" i="15" a="1"/>
  <c r="Q111" i="15" s="1"/>
  <c r="R111" i="15" s="1"/>
  <c r="Q600" i="15" a="1"/>
  <c r="Q600" i="15" s="1"/>
  <c r="R600" i="15" s="1"/>
  <c r="Q555" i="15" a="1"/>
  <c r="Q555" i="15" s="1"/>
  <c r="R555" i="15" s="1"/>
  <c r="Q500" i="15" a="1"/>
  <c r="Q500" i="15" s="1"/>
  <c r="R500" i="15" s="1"/>
  <c r="Q447" i="15" a="1"/>
  <c r="Q447" i="15" s="1"/>
  <c r="R447" i="15" s="1"/>
  <c r="Q413" i="15" a="1"/>
  <c r="Q413" i="15" s="1"/>
  <c r="R413" i="15" s="1"/>
  <c r="Q371" i="15" a="1"/>
  <c r="Q371" i="15" s="1"/>
  <c r="R371" i="15" s="1"/>
  <c r="Q333" i="15" a="1"/>
  <c r="Q333" i="15" s="1"/>
  <c r="R333" i="15" s="1"/>
  <c r="Q288" i="15" a="1"/>
  <c r="Q288" i="15" s="1"/>
  <c r="R288" i="15" s="1"/>
  <c r="Q237" i="15" a="1"/>
  <c r="Q237" i="15" s="1"/>
  <c r="R237" i="15" s="1"/>
  <c r="Q1066" i="15" a="1"/>
  <c r="Q1066" i="15" s="1"/>
  <c r="R1066" i="15" s="1"/>
  <c r="Q179" i="15" a="1"/>
  <c r="Q179" i="15" s="1"/>
  <c r="R179" i="15" s="1"/>
  <c r="Q150" i="15" a="1"/>
  <c r="Q150" i="15" s="1"/>
  <c r="R150" i="15" s="1"/>
  <c r="Q130" i="15" a="1"/>
  <c r="Q130" i="15" s="1"/>
  <c r="R130" i="15" s="1"/>
  <c r="Q108" i="15" a="1"/>
  <c r="Q108" i="15" s="1"/>
  <c r="R108" i="15" s="1"/>
  <c r="Q950" i="15" a="1"/>
  <c r="Q950" i="15" s="1"/>
  <c r="R950" i="15" s="1"/>
  <c r="Q919" i="15" a="1"/>
  <c r="Q919" i="15" s="1"/>
  <c r="R919" i="15" s="1"/>
  <c r="Q888" i="15" a="1"/>
  <c r="Q888" i="15" s="1"/>
  <c r="R888" i="15" s="1"/>
  <c r="Q863" i="15" a="1"/>
  <c r="Q863" i="15" s="1"/>
  <c r="R863" i="15" s="1"/>
  <c r="Q47" i="15" a="1"/>
  <c r="Q47" i="15" s="1"/>
  <c r="R47" i="15" s="1"/>
  <c r="Q40" i="15" a="1"/>
  <c r="Q40" i="15" s="1"/>
  <c r="R40" i="15" s="1"/>
  <c r="Q31" i="15" a="1"/>
  <c r="Q31" i="15" s="1"/>
  <c r="R31" i="15" s="1"/>
  <c r="Q697" i="15" a="1"/>
  <c r="Q697" i="15" s="1"/>
  <c r="R697" i="15" s="1"/>
  <c r="Q613" i="15" a="1"/>
  <c r="Q613" i="15" s="1"/>
  <c r="R613" i="15" s="1"/>
  <c r="Q537" i="15" a="1"/>
  <c r="Q537" i="15" s="1"/>
  <c r="R537" i="15" s="1"/>
  <c r="Q475" i="15" a="1"/>
  <c r="Q475" i="15" s="1"/>
  <c r="R475" i="15" s="1"/>
  <c r="Q366" i="15" a="1"/>
  <c r="Q366" i="15" s="1"/>
  <c r="R366" i="15" s="1"/>
  <c r="Q281" i="15" a="1"/>
  <c r="Q281" i="15" s="1"/>
  <c r="R281" i="15" s="1"/>
  <c r="Q1064" i="15" a="1"/>
  <c r="Q1064" i="15" s="1"/>
  <c r="R1064" i="15" s="1"/>
  <c r="Q996" i="15" a="1"/>
  <c r="Q996" i="15" s="1"/>
  <c r="R996" i="15" s="1"/>
  <c r="Q934" i="15" a="1"/>
  <c r="Q934" i="15" s="1"/>
  <c r="R934" i="15" s="1"/>
  <c r="Q303" i="15" a="1"/>
  <c r="Q303" i="15" s="1"/>
  <c r="R303" i="15" s="1"/>
  <c r="Q911" i="15" a="1"/>
  <c r="Q911" i="15" s="1"/>
  <c r="R911" i="15" s="1"/>
  <c r="Q519" i="15" a="1"/>
  <c r="Q519" i="15" s="1"/>
  <c r="R519" i="15" s="1"/>
  <c r="Q368" i="15" a="1"/>
  <c r="Q368" i="15" s="1"/>
  <c r="R368" i="15" s="1"/>
  <c r="Q244" i="15" a="1"/>
  <c r="Q244" i="15" s="1"/>
  <c r="R244" i="15" s="1"/>
  <c r="Q174" i="15" a="1"/>
  <c r="Q174" i="15" s="1"/>
  <c r="R174" i="15" s="1"/>
  <c r="Q986" i="15" a="1"/>
  <c r="Q986" i="15" s="1"/>
  <c r="R986" i="15" s="1"/>
  <c r="Q651" i="15" a="1"/>
  <c r="Q651" i="15" s="1"/>
  <c r="R651" i="15" s="1"/>
  <c r="Q862" i="15" a="1"/>
  <c r="Q862" i="15" s="1"/>
  <c r="R862" i="15" s="1"/>
  <c r="Q811" i="15" a="1"/>
  <c r="Q811" i="15" s="1"/>
  <c r="R811" i="15" s="1"/>
  <c r="Q623" i="15" a="1"/>
  <c r="Q623" i="15" s="1"/>
  <c r="R623" i="15" s="1"/>
  <c r="Q568" i="15" a="1"/>
  <c r="Q568" i="15" s="1"/>
  <c r="R568" i="15" s="1"/>
  <c r="Q414" i="15" a="1"/>
  <c r="Q414" i="15" s="1"/>
  <c r="R414" i="15" s="1"/>
  <c r="Q334" i="15" a="1"/>
  <c r="Q334" i="15" s="1"/>
  <c r="R334" i="15" s="1"/>
  <c r="Q668" i="15" a="1"/>
  <c r="Q668" i="15" s="1"/>
  <c r="R668" i="15" s="1"/>
  <c r="Q943" i="15" a="1"/>
  <c r="Q943" i="15" s="1"/>
  <c r="R943" i="15" s="1"/>
  <c r="Q439" i="15" a="1"/>
  <c r="Q439" i="15" s="1"/>
  <c r="R439" i="15" s="1"/>
  <c r="Q190" i="15" a="1"/>
  <c r="Q190" i="15" s="1"/>
  <c r="R190" i="15" s="1"/>
  <c r="Q102" i="15" a="1"/>
  <c r="Q102" i="15" s="1"/>
  <c r="R102" i="15" s="1"/>
  <c r="Q925" i="15" a="1"/>
  <c r="Q925" i="15" s="1"/>
  <c r="R925" i="15" s="1"/>
  <c r="Q875" i="15" a="1"/>
  <c r="Q875" i="15" s="1"/>
  <c r="R875" i="15" s="1"/>
  <c r="Q840" i="15" a="1"/>
  <c r="Q840" i="15" s="1"/>
  <c r="R840" i="15" s="1"/>
  <c r="Q802" i="15" a="1"/>
  <c r="Q802" i="15" s="1"/>
  <c r="R802" i="15" s="1"/>
  <c r="Q1009" i="15" a="1"/>
  <c r="Q1009" i="15" s="1"/>
  <c r="R1009" i="15" s="1"/>
  <c r="Q636" i="15" a="1"/>
  <c r="Q636" i="15" s="1"/>
  <c r="R636" i="15" s="1"/>
  <c r="Q664" i="15" a="1"/>
  <c r="Q664" i="15" s="1"/>
  <c r="R664" i="15" s="1"/>
  <c r="Q421" i="15" a="1"/>
  <c r="Q421" i="15" s="1"/>
  <c r="R421" i="15" s="1"/>
  <c r="Q363" i="15" a="1"/>
  <c r="Q363" i="15" s="1"/>
  <c r="R363" i="15" s="1"/>
  <c r="Q298" i="15" a="1"/>
  <c r="Q298" i="15" s="1"/>
  <c r="R298" i="15" s="1"/>
  <c r="Q229" i="15" a="1"/>
  <c r="Q229" i="15" s="1"/>
  <c r="R229" i="15" s="1"/>
  <c r="Q183" i="15" a="1"/>
  <c r="Q183" i="15" s="1"/>
  <c r="R183" i="15" s="1"/>
  <c r="Q1016" i="15" a="1"/>
  <c r="Q1016" i="15" s="1"/>
  <c r="R1016" i="15" s="1"/>
  <c r="Q979" i="15" a="1"/>
  <c r="Q979" i="15" s="1"/>
  <c r="R979" i="15" s="1"/>
  <c r="Q957" i="15" a="1"/>
  <c r="Q957" i="15" s="1"/>
  <c r="R957" i="15" s="1"/>
  <c r="Q913" i="15" a="1"/>
  <c r="Q913" i="15" s="1"/>
  <c r="R913" i="15" s="1"/>
  <c r="Q843" i="15" a="1"/>
  <c r="Q843" i="15" s="1"/>
  <c r="R843" i="15" s="1"/>
  <c r="Q819" i="15" a="1"/>
  <c r="Q819" i="15" s="1"/>
  <c r="R819" i="15" s="1"/>
  <c r="Q792" i="15" a="1"/>
  <c r="Q792" i="15" s="1"/>
  <c r="R792" i="15" s="1"/>
  <c r="Q767" i="15" a="1"/>
  <c r="Q767" i="15" s="1"/>
  <c r="R767" i="15" s="1"/>
  <c r="Q743" i="15" a="1"/>
  <c r="Q743" i="15" s="1"/>
  <c r="R743" i="15" s="1"/>
  <c r="Q703" i="15" a="1"/>
  <c r="Q703" i="15" s="1"/>
  <c r="R703" i="15" s="1"/>
  <c r="Q592" i="15" a="1"/>
  <c r="Q592" i="15" s="1"/>
  <c r="R592" i="15" s="1"/>
  <c r="Q669" i="15" a="1"/>
  <c r="Q669" i="15" s="1"/>
  <c r="R669" i="15" s="1"/>
  <c r="Q263" i="15" a="1"/>
  <c r="Q263" i="15" s="1"/>
  <c r="R263" i="15" s="1"/>
  <c r="Q1049" i="15" a="1"/>
  <c r="Q1049" i="15" s="1"/>
  <c r="R1049" i="15" s="1"/>
  <c r="Q122" i="15" a="1"/>
  <c r="Q122" i="15" s="1"/>
  <c r="R122" i="15" s="1"/>
  <c r="Q909" i="15" a="1"/>
  <c r="Q909" i="15" s="1"/>
  <c r="R909" i="15" s="1"/>
  <c r="Q510" i="15" a="1"/>
  <c r="Q510" i="15" s="1"/>
  <c r="R510" i="15" s="1"/>
  <c r="Q417" i="15" a="1"/>
  <c r="Q417" i="15" s="1"/>
  <c r="R417" i="15" s="1"/>
  <c r="Q322" i="15" a="1"/>
  <c r="Q322" i="15" s="1"/>
  <c r="R322" i="15" s="1"/>
  <c r="Q215" i="15" a="1"/>
  <c r="Q215" i="15" s="1"/>
  <c r="R215" i="15" s="1"/>
  <c r="Q164" i="15" a="1"/>
  <c r="Q164" i="15" s="1"/>
  <c r="R164" i="15" s="1"/>
  <c r="Q975" i="15" a="1"/>
  <c r="Q975" i="15" s="1"/>
  <c r="R975" i="15" s="1"/>
  <c r="Q71" i="15" a="1"/>
  <c r="Q71" i="15" s="1"/>
  <c r="R71" i="15" s="1"/>
  <c r="Q858" i="15" a="1"/>
  <c r="Q858" i="15" s="1"/>
  <c r="R858" i="15" s="1"/>
  <c r="Q804" i="15" a="1"/>
  <c r="Q804" i="15" s="1"/>
  <c r="R804" i="15" s="1"/>
  <c r="Q25" i="15" a="1"/>
  <c r="Q25" i="15" s="1"/>
  <c r="R25" i="15" s="1"/>
  <c r="Q730" i="15" a="1"/>
  <c r="Q730" i="15" s="1"/>
  <c r="R730" i="15" s="1"/>
  <c r="Q11" i="15" a="1"/>
  <c r="Q11" i="15" s="1"/>
  <c r="R11" i="15" s="1"/>
  <c r="Q611" i="15" a="1"/>
  <c r="Q611" i="15" s="1"/>
  <c r="R611" i="15" s="1"/>
  <c r="Q536" i="15" a="1"/>
  <c r="Q536" i="15" s="1"/>
  <c r="R536" i="15" s="1"/>
  <c r="Q474" i="15" a="1"/>
  <c r="Q474" i="15" s="1"/>
  <c r="R474" i="15" s="1"/>
  <c r="Q365" i="15" a="1"/>
  <c r="Q365" i="15" s="1"/>
  <c r="R365" i="15" s="1"/>
  <c r="Q280" i="15" a="1"/>
  <c r="Q280" i="15" s="1"/>
  <c r="R280" i="15" s="1"/>
  <c r="Q1063" i="15" a="1"/>
  <c r="Q1063" i="15" s="1"/>
  <c r="R1063" i="15" s="1"/>
  <c r="Q994" i="15" a="1"/>
  <c r="Q994" i="15" s="1"/>
  <c r="R994" i="15" s="1"/>
  <c r="Q930" i="15" a="1"/>
  <c r="Q930" i="15" s="1"/>
  <c r="R930" i="15" s="1"/>
  <c r="Q614" i="15" a="1"/>
  <c r="Q614" i="15" s="1"/>
  <c r="R614" i="15" s="1"/>
  <c r="Q569" i="15" a="1"/>
  <c r="Q569" i="15" s="1"/>
  <c r="R569" i="15" s="1"/>
  <c r="Q488" i="15" a="1"/>
  <c r="Q488" i="15" s="1"/>
  <c r="R488" i="15" s="1"/>
  <c r="Q425" i="15" a="1"/>
  <c r="Q425" i="15" s="1"/>
  <c r="R425" i="15" s="1"/>
  <c r="Q383" i="15" a="1"/>
  <c r="Q383" i="15" s="1"/>
  <c r="R383" i="15" s="1"/>
  <c r="Q231" i="15" a="1"/>
  <c r="Q231" i="15" s="1"/>
  <c r="R231" i="15" s="1"/>
  <c r="Q144" i="15" a="1"/>
  <c r="Q144" i="15" s="1"/>
  <c r="R144" i="15" s="1"/>
  <c r="Q945" i="15" a="1"/>
  <c r="Q945" i="15" s="1"/>
  <c r="R945" i="15" s="1"/>
  <c r="Q869" i="15" a="1"/>
  <c r="Q869" i="15" s="1"/>
  <c r="R869" i="15" s="1"/>
  <c r="Q783" i="15" a="1"/>
  <c r="Q783" i="15" s="1"/>
  <c r="R783" i="15" s="1"/>
  <c r="Q15" i="15" a="1"/>
  <c r="Q15" i="15" s="1"/>
  <c r="R15" i="15" s="1"/>
  <c r="Q494" i="15" a="1"/>
  <c r="Q494" i="15" s="1"/>
  <c r="R494" i="15" s="1"/>
  <c r="Q350" i="15" a="1"/>
  <c r="Q350" i="15" s="1"/>
  <c r="R350" i="15" s="1"/>
  <c r="Q352" i="15" a="1"/>
  <c r="Q352" i="15" s="1"/>
  <c r="R352" i="15" s="1"/>
  <c r="Q800" i="15" a="1"/>
  <c r="Q800" i="15" s="1"/>
  <c r="R800" i="15" s="1"/>
  <c r="Q709" i="15" a="1"/>
  <c r="Q709" i="15" s="1"/>
  <c r="R709" i="15" s="1"/>
  <c r="Q507" i="15" a="1"/>
  <c r="Q507" i="15" s="1"/>
  <c r="R507" i="15" s="1"/>
  <c r="Q663" i="15" a="1"/>
  <c r="Q663" i="15" s="1"/>
  <c r="R663" i="15" s="1"/>
  <c r="Q965" i="15" a="1"/>
  <c r="Q965" i="15" s="1"/>
  <c r="R965" i="15" s="1"/>
  <c r="Q49" i="15" a="1"/>
  <c r="Q49" i="15" s="1"/>
  <c r="R49" i="15" s="1"/>
  <c r="Q550" i="15" a="1"/>
  <c r="Q550" i="15" s="1"/>
  <c r="R550" i="15" s="1"/>
  <c r="Q448" i="15" a="1"/>
  <c r="Q448" i="15" s="1"/>
  <c r="R448" i="15" s="1"/>
  <c r="Q290" i="15" a="1"/>
  <c r="Q290" i="15" s="1"/>
  <c r="R290" i="15" s="1"/>
  <c r="Q1027" i="15" a="1"/>
  <c r="Q1027" i="15" s="1"/>
  <c r="R1027" i="15" s="1"/>
  <c r="Q606" i="15" a="1"/>
  <c r="Q606" i="15" s="1"/>
  <c r="R606" i="15" s="1"/>
  <c r="Q434" i="15" a="1"/>
  <c r="Q434" i="15" s="1"/>
  <c r="R434" i="15" s="1"/>
  <c r="Q376" i="15" a="1"/>
  <c r="Q376" i="15" s="1"/>
  <c r="R376" i="15" s="1"/>
  <c r="Q223" i="15" a="1"/>
  <c r="Q223" i="15" s="1"/>
  <c r="R223" i="15" s="1"/>
  <c r="Q1004" i="15" a="1"/>
  <c r="Q1004" i="15" s="1"/>
  <c r="R1004" i="15" s="1"/>
  <c r="Q711" i="15" a="1"/>
  <c r="Q711" i="15" s="1"/>
  <c r="R711" i="15" s="1"/>
  <c r="Q78" i="15" a="1"/>
  <c r="Q78" i="15" s="1"/>
  <c r="R78" i="15" s="1"/>
  <c r="Q542" i="15" a="1"/>
  <c r="Q542" i="15" s="1"/>
  <c r="R542" i="15" s="1"/>
  <c r="Q437" i="15" a="1"/>
  <c r="Q437" i="15" s="1"/>
  <c r="R437" i="15" s="1"/>
  <c r="Q337" i="15" a="1"/>
  <c r="Q337" i="15" s="1"/>
  <c r="R337" i="15" s="1"/>
  <c r="Q241" i="15" a="1"/>
  <c r="Q241" i="15" s="1"/>
  <c r="R241" i="15" s="1"/>
  <c r="Q177" i="15" a="1"/>
  <c r="Q177" i="15" s="1"/>
  <c r="R177" i="15" s="1"/>
  <c r="Q132" i="15" a="1"/>
  <c r="Q132" i="15" s="1"/>
  <c r="R132" i="15" s="1"/>
  <c r="Q939" i="15" a="1"/>
  <c r="Q939" i="15" s="1"/>
  <c r="R939" i="15" s="1"/>
  <c r="Q872" i="15" a="1"/>
  <c r="Q872" i="15" s="1"/>
  <c r="R872" i="15" s="1"/>
  <c r="Q814" i="15" a="1"/>
  <c r="Q814" i="15" s="1"/>
  <c r="R814" i="15" s="1"/>
  <c r="Q764" i="15" a="1"/>
  <c r="Q764" i="15" s="1"/>
  <c r="R764" i="15" s="1"/>
  <c r="Q18" i="15" a="1"/>
  <c r="Q18" i="15" s="1"/>
  <c r="R18" i="15" s="1"/>
  <c r="Q702" i="15" a="1"/>
  <c r="Q702" i="15" s="1"/>
  <c r="R702" i="15" s="1"/>
  <c r="Q629" i="15" a="1"/>
  <c r="Q629" i="15" s="1"/>
  <c r="R629" i="15" s="1"/>
  <c r="Q551" i="15" a="1"/>
  <c r="Q551" i="15" s="1"/>
  <c r="R551" i="15" s="1"/>
  <c r="Q487" i="15" a="1"/>
  <c r="Q487" i="15" s="1"/>
  <c r="R487" i="15" s="1"/>
  <c r="Q391" i="15" a="1"/>
  <c r="Q391" i="15" s="1"/>
  <c r="R391" i="15" s="1"/>
  <c r="Q294" i="15" a="1"/>
  <c r="Q294" i="15" s="1"/>
  <c r="R294" i="15" s="1"/>
  <c r="Q216" i="15" a="1"/>
  <c r="Q216" i="15" s="1"/>
  <c r="R216" i="15" s="1"/>
  <c r="Q1011" i="15" a="1"/>
  <c r="Q1011" i="15" s="1"/>
  <c r="R1011" i="15" s="1"/>
  <c r="Q952" i="15" a="1"/>
  <c r="Q952" i="15" s="1"/>
  <c r="R952" i="15" s="1"/>
  <c r="Q625" i="15" a="1"/>
  <c r="Q625" i="15" s="1"/>
  <c r="R625" i="15" s="1"/>
  <c r="Q580" i="15" a="1"/>
  <c r="Q580" i="15" s="1"/>
  <c r="R580" i="15" s="1"/>
  <c r="Q530" i="15" a="1"/>
  <c r="Q530" i="15" s="1"/>
  <c r="R530" i="15" s="1"/>
  <c r="Q677" i="15" a="1"/>
  <c r="Q677" i="15" s="1"/>
  <c r="R677" i="15" s="1"/>
  <c r="Q433" i="15" a="1"/>
  <c r="Q433" i="15" s="1"/>
  <c r="R433" i="15" s="1"/>
  <c r="Q395" i="15" a="1"/>
  <c r="Q395" i="15" s="1"/>
  <c r="R395" i="15" s="1"/>
  <c r="Q353" i="15" a="1"/>
  <c r="Q353" i="15" s="1"/>
  <c r="R353" i="15" s="1"/>
  <c r="Q314" i="15" a="1"/>
  <c r="Q314" i="15" s="1"/>
  <c r="R314" i="15" s="1"/>
  <c r="Q262" i="15" a="1"/>
  <c r="Q262" i="15" s="1"/>
  <c r="R262" i="15" s="1"/>
  <c r="Q219" i="15" a="1"/>
  <c r="Q219" i="15" s="1"/>
  <c r="R219" i="15" s="1"/>
  <c r="Q191" i="15" a="1"/>
  <c r="Q191" i="15" s="1"/>
  <c r="R191" i="15" s="1"/>
  <c r="Q170" i="15" a="1"/>
  <c r="Q170" i="15" s="1"/>
  <c r="R170" i="15" s="1"/>
  <c r="Q152" i="15" a="1"/>
  <c r="Q152" i="15" s="1"/>
  <c r="R152" i="15" s="1"/>
  <c r="Q988" i="15" a="1"/>
  <c r="Q988" i="15" s="1"/>
  <c r="R988" i="15" s="1"/>
  <c r="Q109" i="15" a="1"/>
  <c r="Q109" i="15" s="1"/>
  <c r="R109" i="15" s="1"/>
  <c r="Q953" i="15" a="1"/>
  <c r="Q953" i="15" s="1"/>
  <c r="R953" i="15" s="1"/>
  <c r="Q922" i="15" a="1"/>
  <c r="Q922" i="15" s="1"/>
  <c r="R922" i="15" s="1"/>
  <c r="Q61" i="15" a="1"/>
  <c r="Q61" i="15" s="1"/>
  <c r="R61" i="15" s="1"/>
  <c r="Q52" i="15" a="1"/>
  <c r="Q52" i="15" s="1"/>
  <c r="R52" i="15" s="1"/>
  <c r="Q837" i="15" a="1"/>
  <c r="Q837" i="15" s="1"/>
  <c r="R837" i="15" s="1"/>
  <c r="Q813" i="15" a="1"/>
  <c r="Q813" i="15" s="1"/>
  <c r="R813" i="15" s="1"/>
  <c r="Q789" i="15" a="1"/>
  <c r="Q789" i="15" s="1"/>
  <c r="R789" i="15" s="1"/>
  <c r="Q763" i="15" a="1"/>
  <c r="Q763" i="15" s="1"/>
  <c r="R763" i="15" s="1"/>
  <c r="Q19" i="15" a="1"/>
  <c r="Q19" i="15" s="1"/>
  <c r="R19" i="15" s="1"/>
  <c r="Q657" i="15" a="1"/>
  <c r="Q657" i="15" s="1"/>
  <c r="R657" i="15" s="1"/>
  <c r="Q784" i="15" a="1"/>
  <c r="Q784" i="15" s="1"/>
  <c r="R784" i="15" s="1"/>
  <c r="Q714" i="15" a="1"/>
  <c r="Q714" i="15" s="1"/>
  <c r="R714" i="15" s="1"/>
  <c r="Q678" i="15" a="1"/>
  <c r="Q678" i="15" s="1"/>
  <c r="R678" i="15" s="1"/>
  <c r="Q479" i="15" a="1"/>
  <c r="Q479" i="15" s="1"/>
  <c r="R479" i="15" s="1"/>
  <c r="Q205" i="15" a="1"/>
  <c r="Q205" i="15" s="1"/>
  <c r="R205" i="15" s="1"/>
  <c r="Q445" i="15" a="1"/>
  <c r="Q445" i="15" s="1"/>
  <c r="R445" i="15" s="1"/>
  <c r="Q369" i="15" a="1"/>
  <c r="Q369" i="15" s="1"/>
  <c r="R369" i="15" s="1"/>
  <c r="Q650" i="15" a="1"/>
  <c r="Q650" i="15" s="1"/>
  <c r="R650" i="15" s="1"/>
  <c r="Q156" i="15" a="1"/>
  <c r="Q156" i="15" s="1"/>
  <c r="R156" i="15" s="1"/>
  <c r="Q90" i="15" a="1"/>
  <c r="Q90" i="15" s="1"/>
  <c r="R90" i="15" s="1"/>
  <c r="Q903" i="15" a="1"/>
  <c r="Q903" i="15" s="1"/>
  <c r="R903" i="15" s="1"/>
  <c r="Q42" i="15" a="1"/>
  <c r="Q42" i="15" s="1"/>
  <c r="R42" i="15" s="1"/>
  <c r="Q721" i="15" a="1"/>
  <c r="Q721" i="15" s="1"/>
  <c r="R721" i="15" s="1"/>
  <c r="Q502" i="15" a="1"/>
  <c r="Q502" i="15" s="1"/>
  <c r="R502" i="15" s="1"/>
  <c r="Q195" i="15" a="1"/>
  <c r="Q195" i="15" s="1"/>
  <c r="R195" i="15" s="1"/>
  <c r="Q133" i="15" a="1"/>
  <c r="Q133" i="15" s="1"/>
  <c r="R133" i="15" s="1"/>
  <c r="Q385" i="15" a="1"/>
  <c r="Q385" i="15" s="1"/>
  <c r="R385" i="15" s="1"/>
  <c r="Q831" i="15" a="1"/>
  <c r="Q831" i="15" s="1"/>
  <c r="R831" i="15" s="1"/>
  <c r="Q1013" i="15" a="1"/>
  <c r="Q1013" i="15" s="1"/>
  <c r="R1013" i="15" s="1"/>
  <c r="Q908" i="15" a="1"/>
  <c r="Q908" i="15" s="1"/>
  <c r="R908" i="15" s="1"/>
  <c r="Q816" i="15" a="1"/>
  <c r="Q816" i="15" s="1"/>
  <c r="R816" i="15" s="1"/>
  <c r="Q79" i="15" a="1"/>
  <c r="Q79" i="15" s="1"/>
  <c r="R79" i="15" s="1"/>
  <c r="Q360" i="15" a="1"/>
  <c r="Q360" i="15" s="1"/>
  <c r="R360" i="15" s="1"/>
  <c r="Q194" i="15" a="1"/>
  <c r="Q194" i="15" s="1"/>
  <c r="R194" i="15" s="1"/>
  <c r="Q239" i="15" a="1"/>
  <c r="Q239" i="15" s="1"/>
  <c r="R239" i="15" s="1"/>
  <c r="Q137" i="15" a="1"/>
  <c r="Q137" i="15" s="1"/>
  <c r="R137" i="15" s="1"/>
  <c r="Q660" i="15" a="1"/>
  <c r="Q660" i="15" s="1"/>
  <c r="R660" i="15" s="1"/>
  <c r="Q438" i="15" a="1"/>
  <c r="Q438" i="15" s="1"/>
  <c r="R438" i="15" s="1"/>
  <c r="Q323" i="15" a="1"/>
  <c r="Q323" i="15" s="1"/>
  <c r="R323" i="15" s="1"/>
  <c r="Q204" i="15" a="1"/>
  <c r="Q204" i="15" s="1"/>
  <c r="R204" i="15" s="1"/>
  <c r="Q1006" i="15" a="1"/>
  <c r="Q1006" i="15" s="1"/>
  <c r="R1006" i="15" s="1"/>
  <c r="Q928" i="15" a="1"/>
  <c r="Q928" i="15" s="1"/>
  <c r="R928" i="15" s="1"/>
  <c r="Q878" i="15" a="1"/>
  <c r="Q878" i="15" s="1"/>
  <c r="R878" i="15" s="1"/>
  <c r="Q633" i="15" a="1"/>
  <c r="Q633" i="15" s="1"/>
  <c r="R633" i="15" s="1"/>
  <c r="Q489" i="15" a="1"/>
  <c r="Q489" i="15" s="1"/>
  <c r="R489" i="15" s="1"/>
  <c r="Q463" i="15" a="1"/>
  <c r="Q463" i="15" s="1"/>
  <c r="R463" i="15" s="1"/>
  <c r="Q325" i="15" a="1"/>
  <c r="Q325" i="15" s="1"/>
  <c r="R325" i="15" s="1"/>
  <c r="Q247" i="15" a="1"/>
  <c r="Q247" i="15" s="1"/>
  <c r="R247" i="15" s="1"/>
  <c r="Q1062" i="15" a="1"/>
  <c r="Q1062" i="15" s="1"/>
  <c r="R1062" i="15" s="1"/>
  <c r="Q1031" i="15" a="1"/>
  <c r="Q1031" i="15" s="1"/>
  <c r="R1031" i="15" s="1"/>
  <c r="Q135" i="15" a="1"/>
  <c r="Q135" i="15" s="1"/>
  <c r="R135" i="15" s="1"/>
  <c r="Q103" i="15" a="1"/>
  <c r="Q103" i="15" s="1"/>
  <c r="R103" i="15" s="1"/>
  <c r="Q73" i="15" a="1"/>
  <c r="Q73" i="15" s="1"/>
  <c r="R73" i="15" s="1"/>
  <c r="Q880" i="15" a="1"/>
  <c r="Q880" i="15" s="1"/>
  <c r="R880" i="15" s="1"/>
  <c r="Q845" i="15" a="1"/>
  <c r="Q845" i="15" s="1"/>
  <c r="R845" i="15" s="1"/>
  <c r="Q807" i="15" a="1"/>
  <c r="Q807" i="15" s="1"/>
  <c r="R807" i="15" s="1"/>
  <c r="Q769" i="15" a="1"/>
  <c r="Q769" i="15" s="1"/>
  <c r="R769" i="15" s="1"/>
  <c r="Q17" i="15" a="1"/>
  <c r="Q17" i="15" s="1"/>
  <c r="R17" i="15" s="1"/>
  <c r="Q694" i="15" a="1"/>
  <c r="Q694" i="15" s="1"/>
  <c r="R694" i="15" s="1"/>
  <c r="Q559" i="15" a="1"/>
  <c r="Q559" i="15" s="1"/>
  <c r="R559" i="15" s="1"/>
  <c r="Q305" i="15" a="1"/>
  <c r="Q305" i="15" s="1"/>
  <c r="R305" i="15" s="1"/>
  <c r="Q186" i="15" a="1"/>
  <c r="Q186" i="15" s="1"/>
  <c r="R186" i="15" s="1"/>
  <c r="Q87" i="15" a="1"/>
  <c r="Q87" i="15" s="1"/>
  <c r="R87" i="15" s="1"/>
  <c r="Q548" i="15" a="1"/>
  <c r="Q548" i="15" s="1"/>
  <c r="R548" i="15" s="1"/>
  <c r="Q192" i="15" a="1"/>
  <c r="Q192" i="15" s="1"/>
  <c r="R192" i="15" s="1"/>
  <c r="Q918" i="15" a="1"/>
  <c r="Q918" i="15" s="1"/>
  <c r="R918" i="15" s="1"/>
  <c r="Q522" i="15" a="1"/>
  <c r="Q522" i="15" s="1"/>
  <c r="R522" i="15" s="1"/>
  <c r="Q234" i="15" a="1"/>
  <c r="Q234" i="15" s="1"/>
  <c r="R234" i="15" s="1"/>
  <c r="Q143" i="15" a="1"/>
  <c r="Q143" i="15" s="1"/>
  <c r="R143" i="15" s="1"/>
  <c r="Q951" i="15" a="1"/>
  <c r="Q951" i="15" s="1"/>
  <c r="R951" i="15" s="1"/>
  <c r="Q920" i="15" a="1"/>
  <c r="Q920" i="15" s="1"/>
  <c r="R920" i="15" s="1"/>
  <c r="Q864" i="15" a="1"/>
  <c r="Q864" i="15" s="1"/>
  <c r="R864" i="15" s="1"/>
  <c r="Q836" i="15" a="1"/>
  <c r="Q836" i="15" s="1"/>
  <c r="R836" i="15" s="1"/>
  <c r="Q812" i="15" a="1"/>
  <c r="Q812" i="15" s="1"/>
  <c r="R812" i="15" s="1"/>
  <c r="Q776" i="15" a="1"/>
  <c r="Q776" i="15" s="1"/>
  <c r="R776" i="15" s="1"/>
  <c r="Q738" i="15" a="1"/>
  <c r="Q738" i="15" s="1"/>
  <c r="R738" i="15" s="1"/>
  <c r="Q698" i="15" a="1"/>
  <c r="Q698" i="15" s="1"/>
  <c r="R698" i="15" s="1"/>
  <c r="Q579" i="15" a="1"/>
  <c r="Q579" i="15" s="1"/>
  <c r="R579" i="15" s="1"/>
  <c r="Q476" i="15" a="1"/>
  <c r="Q476" i="15" s="1"/>
  <c r="R476" i="15" s="1"/>
  <c r="Q327" i="15" a="1"/>
  <c r="Q327" i="15" s="1"/>
  <c r="R327" i="15" s="1"/>
  <c r="Q1067" i="15" a="1"/>
  <c r="Q1067" i="15" s="1"/>
  <c r="R1067" i="15" s="1"/>
  <c r="Q887" i="15" a="1"/>
  <c r="Q887" i="15" s="1"/>
  <c r="R887" i="15" s="1"/>
  <c r="Q490" i="15" a="1"/>
  <c r="Q490" i="15" s="1"/>
  <c r="R490" i="15" s="1"/>
  <c r="Q392" i="15" a="1"/>
  <c r="Q392" i="15" s="1"/>
  <c r="R392" i="15" s="1"/>
  <c r="Q276" i="15" a="1"/>
  <c r="Q276" i="15" s="1"/>
  <c r="R276" i="15" s="1"/>
  <c r="Q1052" i="15" a="1"/>
  <c r="Q1052" i="15" s="1"/>
  <c r="R1052" i="15" s="1"/>
  <c r="Q85" i="15" a="1"/>
  <c r="Q85" i="15" s="1"/>
  <c r="R85" i="15" s="1"/>
  <c r="Q877" i="15" a="1"/>
  <c r="Q877" i="15" s="1"/>
  <c r="R877" i="15" s="1"/>
  <c r="Q795" i="15" a="1"/>
  <c r="Q795" i="15" s="1"/>
  <c r="R795" i="15" s="1"/>
  <c r="Q607" i="15" a="1"/>
  <c r="Q607" i="15" s="1"/>
  <c r="R607" i="15" s="1"/>
  <c r="Q648" i="15" a="1"/>
  <c r="Q648" i="15" s="1"/>
  <c r="R648" i="15" s="1"/>
  <c r="Q342" i="15" a="1"/>
  <c r="Q342" i="15" s="1"/>
  <c r="R342" i="15" s="1"/>
  <c r="Q251" i="15" a="1"/>
  <c r="Q251" i="15" s="1"/>
  <c r="R251" i="15" s="1"/>
  <c r="Q188" i="15" a="1"/>
  <c r="Q188" i="15" s="1"/>
  <c r="R188" i="15" s="1"/>
  <c r="Q147" i="15" a="1"/>
  <c r="Q147" i="15" s="1"/>
  <c r="R147" i="15" s="1"/>
  <c r="Q630" i="15" a="1"/>
  <c r="Q630" i="15" s="1"/>
  <c r="R630" i="15" s="1"/>
  <c r="Q561" i="15" a="1"/>
  <c r="Q561" i="15" s="1"/>
  <c r="R561" i="15" s="1"/>
  <c r="Q477" i="15" a="1"/>
  <c r="Q477" i="15" s="1"/>
  <c r="R477" i="15" s="1"/>
  <c r="Q356" i="15" a="1"/>
  <c r="Q356" i="15" s="1"/>
  <c r="R356" i="15" s="1"/>
  <c r="Q295" i="15" a="1"/>
  <c r="Q295" i="15" s="1"/>
  <c r="R295" i="15" s="1"/>
  <c r="Q242" i="15" a="1"/>
  <c r="Q242" i="15" s="1"/>
  <c r="R242" i="15" s="1"/>
  <c r="Q1057" i="15" a="1"/>
  <c r="Q1057" i="15" s="1"/>
  <c r="R1057" i="15" s="1"/>
  <c r="Q160" i="15" a="1"/>
  <c r="Q160" i="15" s="1"/>
  <c r="R160" i="15" s="1"/>
  <c r="Q990" i="15" a="1"/>
  <c r="Q990" i="15" s="1"/>
  <c r="R990" i="15" s="1"/>
  <c r="Q95" i="15" a="1"/>
  <c r="Q95" i="15" s="1"/>
  <c r="R95" i="15" s="1"/>
  <c r="Q941" i="15" a="1"/>
  <c r="Q941" i="15" s="1"/>
  <c r="R941" i="15" s="1"/>
  <c r="Q907" i="15" a="1"/>
  <c r="Q907" i="15" s="1"/>
  <c r="R907" i="15" s="1"/>
  <c r="Q60" i="15" a="1"/>
  <c r="Q60" i="15" s="1"/>
  <c r="R60" i="15" s="1"/>
  <c r="Q852" i="15" a="1"/>
  <c r="Q852" i="15" s="1"/>
  <c r="R852" i="15" s="1"/>
  <c r="Q826" i="15" a="1"/>
  <c r="Q826" i="15" s="1"/>
  <c r="R826" i="15" s="1"/>
  <c r="Q38" i="15" a="1"/>
  <c r="Q38" i="15" s="1"/>
  <c r="R38" i="15" s="1"/>
  <c r="Q765" i="15" a="1"/>
  <c r="Q765" i="15" s="1"/>
  <c r="R765" i="15" s="1"/>
  <c r="Q238" i="15" a="1"/>
  <c r="Q238" i="15" s="1"/>
  <c r="R238" i="15" s="1"/>
  <c r="Q341" i="15" a="1"/>
  <c r="Q341" i="15" s="1"/>
  <c r="R341" i="15" s="1"/>
  <c r="O567" i="15"/>
  <c r="Q567" i="15" s="1" a="1"/>
  <c r="Q567" i="15" s="1"/>
  <c r="R567" i="15" s="1"/>
  <c r="O516" i="15"/>
  <c r="Q516" i="15" s="1" a="1"/>
  <c r="Q516" i="15" s="1"/>
  <c r="R516" i="15" s="1"/>
  <c r="O1003" i="15"/>
  <c r="Q1003" i="15" s="1" a="1"/>
  <c r="Q1003" i="15" s="1"/>
  <c r="R1003" i="15" s="1"/>
  <c r="O515" i="15"/>
  <c r="Q515" i="15" s="1" a="1"/>
  <c r="Q515" i="15" s="1"/>
  <c r="R515" i="15" s="1"/>
  <c r="O894" i="15"/>
  <c r="Q894" i="15" s="1" a="1"/>
  <c r="Q894" i="15" s="1"/>
  <c r="R894" i="15" s="1"/>
  <c r="O935" i="15"/>
  <c r="Q935" i="15" s="1" a="1"/>
  <c r="Q935" i="15" s="1"/>
  <c r="R935" i="15" s="1"/>
  <c r="O412" i="15"/>
  <c r="Q412" i="15" s="1" a="1"/>
  <c r="Q412" i="15" s="1"/>
  <c r="R412" i="15" s="1"/>
  <c r="O364" i="15"/>
  <c r="Q364" i="15" s="1" a="1"/>
  <c r="Q364" i="15" s="1"/>
  <c r="R364" i="15" s="1"/>
  <c r="O873" i="15"/>
  <c r="Q873" i="15" s="1" a="1"/>
  <c r="Q873" i="15" s="1"/>
  <c r="R873" i="15" s="1"/>
  <c r="O509" i="15"/>
  <c r="Q509" i="15" s="1" a="1"/>
  <c r="Q509" i="15" s="1"/>
  <c r="R509" i="15" s="1"/>
  <c r="O865" i="15"/>
  <c r="Q865" i="15" s="1" a="1"/>
  <c r="Q865" i="15" s="1"/>
  <c r="R865" i="15" s="1"/>
  <c r="O402" i="15"/>
  <c r="Q402" i="15" s="1" a="1"/>
  <c r="Q402" i="15" s="1"/>
  <c r="R402" i="15" s="1"/>
  <c r="O521" i="15"/>
  <c r="Q521" i="15" s="1" a="1"/>
  <c r="Q521" i="15" s="1"/>
  <c r="R521" i="15" s="1"/>
  <c r="O355" i="15"/>
  <c r="Q355" i="15" s="1" a="1"/>
  <c r="Q355" i="15" s="1"/>
  <c r="R355" i="15" s="1"/>
  <c r="O212" i="15"/>
  <c r="Q212" i="15" s="1" a="1"/>
  <c r="Q212" i="15" s="1"/>
  <c r="R212" i="15" s="1"/>
  <c r="O977" i="15"/>
  <c r="Q977" i="15" s="1" a="1"/>
  <c r="Q977" i="15" s="1"/>
  <c r="R977" i="15" s="1"/>
  <c r="O700" i="15"/>
  <c r="Q700" i="15" s="1" a="1"/>
  <c r="Q700" i="15" s="1"/>
  <c r="R700" i="15" s="1"/>
  <c r="O30" i="15"/>
  <c r="Q30" i="15" s="1" a="1"/>
  <c r="Q30" i="15" s="1"/>
  <c r="R30" i="15" s="1"/>
  <c r="O480" i="15"/>
  <c r="Q480" i="15" s="1" a="1"/>
  <c r="Q480" i="15" s="1"/>
  <c r="R480" i="15" s="1"/>
  <c r="O65" i="15"/>
  <c r="Q65" i="15" s="1" a="1"/>
  <c r="Q65" i="15" s="1"/>
  <c r="R65" i="15" s="1"/>
  <c r="O459" i="15"/>
  <c r="Q459" i="15" s="1" a="1"/>
  <c r="Q459" i="15" s="1"/>
  <c r="R459" i="15" s="1"/>
  <c r="O461" i="15"/>
  <c r="Q461" i="15" s="1" a="1"/>
  <c r="Q461" i="15" s="1"/>
  <c r="R461" i="15" s="1"/>
  <c r="O599" i="15"/>
  <c r="Q599" i="15" s="1" a="1"/>
  <c r="Q599" i="15" s="1"/>
  <c r="R599" i="15" s="1"/>
  <c r="O39" i="15"/>
  <c r="Q39" i="15" s="1" a="1"/>
  <c r="Q39" i="15" s="1"/>
  <c r="R39" i="15" s="1"/>
  <c r="O674" i="15"/>
  <c r="Q674" i="15" s="1" a="1"/>
  <c r="Q674" i="15" s="1"/>
  <c r="R674" i="15" s="1"/>
  <c r="O970" i="15"/>
  <c r="Q970" i="15" s="1" a="1"/>
  <c r="Q970" i="15" s="1"/>
  <c r="R970" i="15" s="1"/>
  <c r="O166" i="15"/>
  <c r="Q166" i="15" s="1" a="1"/>
  <c r="Q166" i="15" s="1"/>
  <c r="R166" i="15" s="1"/>
  <c r="O155" i="15"/>
  <c r="Q155" i="15" s="1" a="1"/>
  <c r="Q155" i="15" s="1"/>
  <c r="R155" i="15" s="1"/>
  <c r="O452" i="15"/>
  <c r="Q452" i="15" s="1" a="1"/>
  <c r="Q452" i="15" s="1"/>
  <c r="R452" i="15" s="1"/>
  <c r="O912" i="15"/>
  <c r="Q912" i="15" s="1" a="1"/>
  <c r="Q912" i="15" s="1"/>
  <c r="R912" i="15" s="1"/>
  <c r="O604" i="15"/>
  <c r="Q604" i="15" s="1" a="1"/>
  <c r="Q604" i="15" s="1"/>
  <c r="R604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<sst xmlns="http://schemas.openxmlformats.org/spreadsheetml/2006/main" count="5388" uniqueCount="2127">
  <si>
    <t>Kamienica</t>
  </si>
  <si>
    <t>Rudno</t>
  </si>
  <si>
    <t>Lubianka</t>
  </si>
  <si>
    <t>Giłwa</t>
  </si>
  <si>
    <t>Marąg</t>
  </si>
  <si>
    <t>Dąbrówka</t>
  </si>
  <si>
    <t>Nogat</t>
  </si>
  <si>
    <t>Gawlik</t>
  </si>
  <si>
    <t>Wilkus</t>
  </si>
  <si>
    <t>Stoczek</t>
  </si>
  <si>
    <t>Korytnica</t>
  </si>
  <si>
    <t>Pełcz</t>
  </si>
  <si>
    <t>Studnica</t>
  </si>
  <si>
    <t>Sunia</t>
  </si>
  <si>
    <t>STATUS_BZ</t>
  </si>
  <si>
    <t>MS_KOD</t>
  </si>
  <si>
    <t>Kod JCWP</t>
  </si>
  <si>
    <t>Nazwa_jcwp</t>
  </si>
  <si>
    <t>Nazwa JCWP</t>
  </si>
  <si>
    <t>Suma poborów w zlewni w m3/rok</t>
  </si>
  <si>
    <t>Suma zrzutów w zlewni w m3/rok</t>
  </si>
  <si>
    <t>qzrz_m3_r</t>
  </si>
  <si>
    <t>Pobór w zlewni w m3/s</t>
  </si>
  <si>
    <t>Zrzut w zlewni w m3/s</t>
  </si>
  <si>
    <t>pob_m3_s</t>
  </si>
  <si>
    <t>qpob_m3_r</t>
  </si>
  <si>
    <t>zrzut_m3_s</t>
  </si>
  <si>
    <t>rozn_m3_s</t>
  </si>
  <si>
    <t>rozn_m3_sb</t>
  </si>
  <si>
    <t>LW90240</t>
  </si>
  <si>
    <t>Piegża</t>
  </si>
  <si>
    <t>LW30740</t>
  </si>
  <si>
    <t>Koskowickie</t>
  </si>
  <si>
    <t>LW30742</t>
  </si>
  <si>
    <t>Kunickie</t>
  </si>
  <si>
    <t>LW40075</t>
  </si>
  <si>
    <t>Dratów</t>
  </si>
  <si>
    <t>LW30704</t>
  </si>
  <si>
    <t>Uściwierz</t>
  </si>
  <si>
    <t>LW30703</t>
  </si>
  <si>
    <t>Bikcze</t>
  </si>
  <si>
    <t>LW30718</t>
  </si>
  <si>
    <t>Sumin</t>
  </si>
  <si>
    <t>LW30689</t>
  </si>
  <si>
    <t>Rogóźno</t>
  </si>
  <si>
    <t>LW40076</t>
  </si>
  <si>
    <t>Mytycze</t>
  </si>
  <si>
    <t>LW30692</t>
  </si>
  <si>
    <t>Piaseczno</t>
  </si>
  <si>
    <t>LW30690</t>
  </si>
  <si>
    <t>Łukcze</t>
  </si>
  <si>
    <t>LW92401</t>
  </si>
  <si>
    <t>Krzczeń</t>
  </si>
  <si>
    <t>LW30691</t>
  </si>
  <si>
    <t>Krasne</t>
  </si>
  <si>
    <t>LW30706</t>
  </si>
  <si>
    <t>Łukie</t>
  </si>
  <si>
    <t>LW30698</t>
  </si>
  <si>
    <t>Zagłębocze</t>
  </si>
  <si>
    <t>LW40074</t>
  </si>
  <si>
    <t>Wytyczno</t>
  </si>
  <si>
    <t>LW30725</t>
  </si>
  <si>
    <t>Spólne</t>
  </si>
  <si>
    <t>LW90036</t>
  </si>
  <si>
    <t>Domaszne</t>
  </si>
  <si>
    <t>LW30694</t>
  </si>
  <si>
    <t>Uścimowskie</t>
  </si>
  <si>
    <t>LW90035</t>
  </si>
  <si>
    <t>Skomielno</t>
  </si>
  <si>
    <t>LW30699</t>
  </si>
  <si>
    <t>Miejskie</t>
  </si>
  <si>
    <t>LW30700</t>
  </si>
  <si>
    <t>Kleszczów</t>
  </si>
  <si>
    <t>LW30728</t>
  </si>
  <si>
    <t>Białe</t>
  </si>
  <si>
    <t>LW30710</t>
  </si>
  <si>
    <t>Białe Sosnowickie</t>
  </si>
  <si>
    <t>LW30713</t>
  </si>
  <si>
    <t>Firlej</t>
  </si>
  <si>
    <t>LW30714</t>
  </si>
  <si>
    <t>Kunów</t>
  </si>
  <si>
    <t>LW10025</t>
  </si>
  <si>
    <t>Lgińsko</t>
  </si>
  <si>
    <t>LW10007</t>
  </si>
  <si>
    <t>Tarnowskie Duże</t>
  </si>
  <si>
    <t>LW10113</t>
  </si>
  <si>
    <t>Łoniewskie</t>
  </si>
  <si>
    <t>LW10001</t>
  </si>
  <si>
    <t>Krzycko</t>
  </si>
  <si>
    <t>LW10112</t>
  </si>
  <si>
    <t>Świerczyńskie Wielkie</t>
  </si>
  <si>
    <t>LW10002</t>
  </si>
  <si>
    <t>Sławskie</t>
  </si>
  <si>
    <t>LW10062</t>
  </si>
  <si>
    <t>Jańsko</t>
  </si>
  <si>
    <t>LW10029</t>
  </si>
  <si>
    <t>Białe-Miałkie</t>
  </si>
  <si>
    <t>LW10115</t>
  </si>
  <si>
    <t>Drzeczkowskie</t>
  </si>
  <si>
    <t>LW10116</t>
  </si>
  <si>
    <t>Witosławskie</t>
  </si>
  <si>
    <t>LW10117</t>
  </si>
  <si>
    <t>Wojnowickie</t>
  </si>
  <si>
    <t>LW10017</t>
  </si>
  <si>
    <t>Dominickie</t>
  </si>
  <si>
    <t>LW10031</t>
  </si>
  <si>
    <t>Wieleńskie-Trzytoniowe</t>
  </si>
  <si>
    <t>LW10032</t>
  </si>
  <si>
    <t>Osłonińskie-Górskie</t>
  </si>
  <si>
    <t>LW10018</t>
  </si>
  <si>
    <t>Boszkowskie</t>
  </si>
  <si>
    <t>LW10123</t>
  </si>
  <si>
    <t>Dolskie Wielkie</t>
  </si>
  <si>
    <t>LW10121</t>
  </si>
  <si>
    <t>Ostrowieczno</t>
  </si>
  <si>
    <t>LW10119</t>
  </si>
  <si>
    <t>Jezierzyckie</t>
  </si>
  <si>
    <t>LW10129</t>
  </si>
  <si>
    <t>Zbęchy</t>
  </si>
  <si>
    <t>LW10022</t>
  </si>
  <si>
    <t>Przemęt</t>
  </si>
  <si>
    <t>LW10125</t>
  </si>
  <si>
    <t>Móreckie</t>
  </si>
  <si>
    <t>LW10120</t>
  </si>
  <si>
    <t>Wonieść</t>
  </si>
  <si>
    <t>LW10124</t>
  </si>
  <si>
    <t>Cichowo</t>
  </si>
  <si>
    <t>LW10015</t>
  </si>
  <si>
    <t>Orchowe</t>
  </si>
  <si>
    <t>LW10339</t>
  </si>
  <si>
    <t>Obrzańskie</t>
  </si>
  <si>
    <t>LW10105</t>
  </si>
  <si>
    <t>Grzymisławskie</t>
  </si>
  <si>
    <t>LW10059</t>
  </si>
  <si>
    <t>Borak</t>
  </si>
  <si>
    <t>LW10338</t>
  </si>
  <si>
    <t>Berzyńskie</t>
  </si>
  <si>
    <t>LW10144</t>
  </si>
  <si>
    <t>Raczyńskie</t>
  </si>
  <si>
    <t>LW10342</t>
  </si>
  <si>
    <t>Wielkowiejskie</t>
  </si>
  <si>
    <t>LW10146</t>
  </si>
  <si>
    <t>Jeziory Małe</t>
  </si>
  <si>
    <t>LW10337</t>
  </si>
  <si>
    <t>Wolsztyńskie</t>
  </si>
  <si>
    <t>LW10052</t>
  </si>
  <si>
    <t>Głębokie</t>
  </si>
  <si>
    <t>LW10147</t>
  </si>
  <si>
    <t>Jeziory Wielkie</t>
  </si>
  <si>
    <t>LW10344</t>
  </si>
  <si>
    <t>Chobienickie</t>
  </si>
  <si>
    <t>LW10034</t>
  </si>
  <si>
    <t>Wojnowskie Wsch.</t>
  </si>
  <si>
    <t>LW10035</t>
  </si>
  <si>
    <t>Wojnowskie Zach.</t>
  </si>
  <si>
    <t>LW10345</t>
  </si>
  <si>
    <t>Grójeckie</t>
  </si>
  <si>
    <t>LW10148</t>
  </si>
  <si>
    <t>Bnińskie</t>
  </si>
  <si>
    <t>LW10346</t>
  </si>
  <si>
    <t>Kuźnickie</t>
  </si>
  <si>
    <t>LW10149</t>
  </si>
  <si>
    <t>Kórnickie</t>
  </si>
  <si>
    <t>LW10042</t>
  </si>
  <si>
    <t>Niedźwiedno</t>
  </si>
  <si>
    <t>LW10150</t>
  </si>
  <si>
    <t>Skrzynki Duże</t>
  </si>
  <si>
    <t>LW10138</t>
  </si>
  <si>
    <t>Dymaczewskie</t>
  </si>
  <si>
    <t>LW10137</t>
  </si>
  <si>
    <t>Witobelskie</t>
  </si>
  <si>
    <t>LW10141</t>
  </si>
  <si>
    <t>Góreckie</t>
  </si>
  <si>
    <t>LW10038</t>
  </si>
  <si>
    <t>Niesłysz</t>
  </si>
  <si>
    <t>LW10070</t>
  </si>
  <si>
    <t>Wielkie</t>
  </si>
  <si>
    <t>LW10094</t>
  </si>
  <si>
    <t>Gosławskie</t>
  </si>
  <si>
    <t>LW10039</t>
  </si>
  <si>
    <t>Wilkowskie</t>
  </si>
  <si>
    <t>LW10349</t>
  </si>
  <si>
    <t>Zbąszyńskie</t>
  </si>
  <si>
    <t>LW10090</t>
  </si>
  <si>
    <t>Pątnowskie</t>
  </si>
  <si>
    <t>LW10033</t>
  </si>
  <si>
    <t>Lubinieckie</t>
  </si>
  <si>
    <t>LW10133</t>
  </si>
  <si>
    <t>Strykowskie</t>
  </si>
  <si>
    <t>LW10091</t>
  </si>
  <si>
    <t>Licheńskie</t>
  </si>
  <si>
    <t>LW10373</t>
  </si>
  <si>
    <t>Goszcza</t>
  </si>
  <si>
    <t>LW10350</t>
  </si>
  <si>
    <t>Lutol</t>
  </si>
  <si>
    <t>LW10389</t>
  </si>
  <si>
    <t>Modzerowskie</t>
  </si>
  <si>
    <t>LW10135</t>
  </si>
  <si>
    <t>Tomickie</t>
  </si>
  <si>
    <t>LW10084</t>
  </si>
  <si>
    <t>Mąkolno</t>
  </si>
  <si>
    <t>LW10390</t>
  </si>
  <si>
    <t>Brdowskie</t>
  </si>
  <si>
    <t>LW10089</t>
  </si>
  <si>
    <t>Mikorzyńskie</t>
  </si>
  <si>
    <t>LW10086</t>
  </si>
  <si>
    <t>Lubstowskie</t>
  </si>
  <si>
    <t>LW10374</t>
  </si>
  <si>
    <t>Paklicko Wielkie</t>
  </si>
  <si>
    <t>LW20042</t>
  </si>
  <si>
    <t>Kromszewskie</t>
  </si>
  <si>
    <t>LW10391</t>
  </si>
  <si>
    <t>Lubotyń</t>
  </si>
  <si>
    <t>LW10387</t>
  </si>
  <si>
    <t>Przedecz</t>
  </si>
  <si>
    <t>LW10088</t>
  </si>
  <si>
    <t>Ślesińskie</t>
  </si>
  <si>
    <t>LW20049</t>
  </si>
  <si>
    <t>Lubieńskie</t>
  </si>
  <si>
    <t>LW10375</t>
  </si>
  <si>
    <t>Paklicko Małe</t>
  </si>
  <si>
    <t>LW10134</t>
  </si>
  <si>
    <t>Niepruszewskie</t>
  </si>
  <si>
    <t>LW10354</t>
  </si>
  <si>
    <t>Konin</t>
  </si>
  <si>
    <t>LW10064</t>
  </si>
  <si>
    <t>Malcz Pn.</t>
  </si>
  <si>
    <t>LW10156</t>
  </si>
  <si>
    <t>Swarzędzkie</t>
  </si>
  <si>
    <t>LW10099</t>
  </si>
  <si>
    <t>Kosewskie</t>
  </si>
  <si>
    <t>LW10067</t>
  </si>
  <si>
    <t>Łagowskie</t>
  </si>
  <si>
    <t>LW10066</t>
  </si>
  <si>
    <t>Ciecz</t>
  </si>
  <si>
    <t>LW20001</t>
  </si>
  <si>
    <t>Zdworskie</t>
  </si>
  <si>
    <t>LW20045</t>
  </si>
  <si>
    <t>Szczytnowskie</t>
  </si>
  <si>
    <t>LW10101</t>
  </si>
  <si>
    <t>Powidzkie Małe</t>
  </si>
  <si>
    <t>LW10353</t>
  </si>
  <si>
    <t>Wielkie-Rybojadło</t>
  </si>
  <si>
    <t>LW10377</t>
  </si>
  <si>
    <t>Bukowieckie</t>
  </si>
  <si>
    <t>LW10074</t>
  </si>
  <si>
    <t>Busko</t>
  </si>
  <si>
    <t>LW10102</t>
  </si>
  <si>
    <t>Powidzkie</t>
  </si>
  <si>
    <t>LW10398</t>
  </si>
  <si>
    <t>Budzisławskie</t>
  </si>
  <si>
    <t>LW10380</t>
  </si>
  <si>
    <t>Buszno</t>
  </si>
  <si>
    <t>LW10362</t>
  </si>
  <si>
    <t>Wędromierz</t>
  </si>
  <si>
    <t>LW10393</t>
  </si>
  <si>
    <t>Skulskie</t>
  </si>
  <si>
    <t>LW10255</t>
  </si>
  <si>
    <t>Lusowskie</t>
  </si>
  <si>
    <t>LW20002</t>
  </si>
  <si>
    <t>Łąckie Duże</t>
  </si>
  <si>
    <t>LW10409</t>
  </si>
  <si>
    <t>Niedzięgiel</t>
  </si>
  <si>
    <t>LW20047</t>
  </si>
  <si>
    <t>Borzymowskie</t>
  </si>
  <si>
    <t>LW10401</t>
  </si>
  <si>
    <t>Wilczyńskie</t>
  </si>
  <si>
    <t>LW10400</t>
  </si>
  <si>
    <t>Suszewskie</t>
  </si>
  <si>
    <t>LW20010</t>
  </si>
  <si>
    <t>LW10253</t>
  </si>
  <si>
    <t>Kierskie</t>
  </si>
  <si>
    <t>LW10360</t>
  </si>
  <si>
    <t>Chłop</t>
  </si>
  <si>
    <t>LW10381</t>
  </si>
  <si>
    <t>Kursko</t>
  </si>
  <si>
    <t>LW20007</t>
  </si>
  <si>
    <t>Lucieńskie</t>
  </si>
  <si>
    <t>LW10394</t>
  </si>
  <si>
    <t>Skulska Wieś</t>
  </si>
  <si>
    <t>LW10382</t>
  </si>
  <si>
    <t>Długie</t>
  </si>
  <si>
    <t>LW20056</t>
  </si>
  <si>
    <t>Goreńskie</t>
  </si>
  <si>
    <t>LW10175</t>
  </si>
  <si>
    <t>Wierzbiczańskie</t>
  </si>
  <si>
    <t>LW10327</t>
  </si>
  <si>
    <t>Szarcz</t>
  </si>
  <si>
    <t>LW20059</t>
  </si>
  <si>
    <t>Rakutowskie</t>
  </si>
  <si>
    <t>LW10258</t>
  </si>
  <si>
    <t>Bytyńskie</t>
  </si>
  <si>
    <t>LW10402</t>
  </si>
  <si>
    <t>Kownackie</t>
  </si>
  <si>
    <t>LW10425</t>
  </si>
  <si>
    <t>Ostrowickie</t>
  </si>
  <si>
    <t>LW10359</t>
  </si>
  <si>
    <t>Kochle</t>
  </si>
  <si>
    <t>LW10383</t>
  </si>
  <si>
    <t>Chycina</t>
  </si>
  <si>
    <t>LW10131</t>
  </si>
  <si>
    <t>Dobrzyczno</t>
  </si>
  <si>
    <t>LW20035</t>
  </si>
  <si>
    <t>Głuszyńskie</t>
  </si>
  <si>
    <t>LW10132</t>
  </si>
  <si>
    <t>Pniewy</t>
  </si>
  <si>
    <t>LW10329</t>
  </si>
  <si>
    <t>LW10257</t>
  </si>
  <si>
    <t>Lubosińskie Duże</t>
  </si>
  <si>
    <t>LW10161</t>
  </si>
  <si>
    <t>Stęszewsko-Kołatkowskie</t>
  </si>
  <si>
    <t>LW10910</t>
  </si>
  <si>
    <t>Lubniewsko</t>
  </si>
  <si>
    <t>LW10130</t>
  </si>
  <si>
    <t>Luboszek</t>
  </si>
  <si>
    <t>LW10177</t>
  </si>
  <si>
    <t>Strzyżewskie</t>
  </si>
  <si>
    <t>LW10259</t>
  </si>
  <si>
    <t>Pamiątkowskie</t>
  </si>
  <si>
    <t>LW10256</t>
  </si>
  <si>
    <t>Buszewskie</t>
  </si>
  <si>
    <t>LW10911</t>
  </si>
  <si>
    <t>Lubiąż</t>
  </si>
  <si>
    <t>LW10157</t>
  </si>
  <si>
    <t>Lednica</t>
  </si>
  <si>
    <t>LW10416</t>
  </si>
  <si>
    <t>Kamienieckie</t>
  </si>
  <si>
    <t>LW10378</t>
  </si>
  <si>
    <t>LW10404</t>
  </si>
  <si>
    <t>Ostrowskie</t>
  </si>
  <si>
    <t>LW10332</t>
  </si>
  <si>
    <t>Lubikowskie</t>
  </si>
  <si>
    <t>LW10929</t>
  </si>
  <si>
    <t>Radachowskie</t>
  </si>
  <si>
    <t>LW10333</t>
  </si>
  <si>
    <t>Rokitno</t>
  </si>
  <si>
    <t>LW10430</t>
  </si>
  <si>
    <t>Szydłowskie</t>
  </si>
  <si>
    <t>LW10315</t>
  </si>
  <si>
    <t>Gorzyńskie</t>
  </si>
  <si>
    <t>LW10320</t>
  </si>
  <si>
    <t>LW10185</t>
  </si>
  <si>
    <t>Piotrkowskie</t>
  </si>
  <si>
    <t>LW20030</t>
  </si>
  <si>
    <t>Wikaryjskie</t>
  </si>
  <si>
    <t>LW10429</t>
  </si>
  <si>
    <t>Popielewskie</t>
  </si>
  <si>
    <t>LW10274</t>
  </si>
  <si>
    <t>Białokoskie</t>
  </si>
  <si>
    <t>LW10317</t>
  </si>
  <si>
    <t>Tuczno</t>
  </si>
  <si>
    <t>LW10321</t>
  </si>
  <si>
    <t>Muchocińskie</t>
  </si>
  <si>
    <t>LW10298</t>
  </si>
  <si>
    <t>Bielskie</t>
  </si>
  <si>
    <t>LW10301</t>
  </si>
  <si>
    <t>Ławickie</t>
  </si>
  <si>
    <t>LW10292</t>
  </si>
  <si>
    <t>Śremskie</t>
  </si>
  <si>
    <t>LW10273</t>
  </si>
  <si>
    <t>Chrzypskie</t>
  </si>
  <si>
    <t>LW10279</t>
  </si>
  <si>
    <t>Kuchenne</t>
  </si>
  <si>
    <t>LW10287</t>
  </si>
  <si>
    <t>Jaroszewskie</t>
  </si>
  <si>
    <t>LW10235</t>
  </si>
  <si>
    <t>Gorzuchowskie</t>
  </si>
  <si>
    <t>LW10245</t>
  </si>
  <si>
    <t>Włókieńskie</t>
  </si>
  <si>
    <t>LW10248</t>
  </si>
  <si>
    <t>Maciejak</t>
  </si>
  <si>
    <t>LW10232</t>
  </si>
  <si>
    <t>Kłeckie</t>
  </si>
  <si>
    <t>LW10285</t>
  </si>
  <si>
    <t>Lutomskie</t>
  </si>
  <si>
    <t>LW10396</t>
  </si>
  <si>
    <t>Gopło</t>
  </si>
  <si>
    <t>LW10276</t>
  </si>
  <si>
    <t>LW20020</t>
  </si>
  <si>
    <t>Chalińskie</t>
  </si>
  <si>
    <t>LW10294</t>
  </si>
  <si>
    <t>Kłosowskie</t>
  </si>
  <si>
    <t>LW10266</t>
  </si>
  <si>
    <t>Krzymień</t>
  </si>
  <si>
    <t>LW10198</t>
  </si>
  <si>
    <t>Dziadkowskie</t>
  </si>
  <si>
    <t>LW10295</t>
  </si>
  <si>
    <t>Barlin</t>
  </si>
  <si>
    <t>LW10423</t>
  </si>
  <si>
    <t>Wiecanowskie</t>
  </si>
  <si>
    <t>LW10288</t>
  </si>
  <si>
    <t>Lichwińskie</t>
  </si>
  <si>
    <t>LW10234</t>
  </si>
  <si>
    <t>Łopienno Pd.</t>
  </si>
  <si>
    <t>LW10193</t>
  </si>
  <si>
    <t>Zioło</t>
  </si>
  <si>
    <t>LW10249</t>
  </si>
  <si>
    <t>Budziszewskie</t>
  </si>
  <si>
    <t>LW10241</t>
  </si>
  <si>
    <t>Rościńskie</t>
  </si>
  <si>
    <t>LW10433</t>
  </si>
  <si>
    <t>Pakoskie Pd.</t>
  </si>
  <si>
    <t>LW20025</t>
  </si>
  <si>
    <t>Chełmickie</t>
  </si>
  <si>
    <t>LW10408</t>
  </si>
  <si>
    <t>Szarlejskie</t>
  </si>
  <si>
    <t>LW10453</t>
  </si>
  <si>
    <t>Oćwieckie Wsch.</t>
  </si>
  <si>
    <t>LW10286</t>
  </si>
  <si>
    <t>Kubek</t>
  </si>
  <si>
    <t>LW10454</t>
  </si>
  <si>
    <t>Oćwieckie Zach.</t>
  </si>
  <si>
    <t>LW10200</t>
  </si>
  <si>
    <t>Rogowskie</t>
  </si>
  <si>
    <t>LW10251</t>
  </si>
  <si>
    <t>Rogoźno</t>
  </si>
  <si>
    <t>LW10877</t>
  </si>
  <si>
    <t>Łąkie</t>
  </si>
  <si>
    <t>LW20022</t>
  </si>
  <si>
    <t>Orłowskie</t>
  </si>
  <si>
    <t>LW10195</t>
  </si>
  <si>
    <t>Kołdrąbskie</t>
  </si>
  <si>
    <t>LW10221</t>
  </si>
  <si>
    <t>Starskie</t>
  </si>
  <si>
    <t>LW10455</t>
  </si>
  <si>
    <t>Gąsawskie</t>
  </si>
  <si>
    <t>LW10444</t>
  </si>
  <si>
    <t>Chomiąskie</t>
  </si>
  <si>
    <t>LW10875</t>
  </si>
  <si>
    <t>Lubiatówko</t>
  </si>
  <si>
    <t>LW10204</t>
  </si>
  <si>
    <t>Tonowskie</t>
  </si>
  <si>
    <t>LW20023</t>
  </si>
  <si>
    <t>Ostrowite</t>
  </si>
  <si>
    <t>LW10908</t>
  </si>
  <si>
    <t>LW10876</t>
  </si>
  <si>
    <t>Solecko</t>
  </si>
  <si>
    <t>LW10203</t>
  </si>
  <si>
    <t>Wolskie</t>
  </si>
  <si>
    <t>LW10457</t>
  </si>
  <si>
    <t>Biskupińskie</t>
  </si>
  <si>
    <t>LW10436</t>
  </si>
  <si>
    <t>Pakoskie Pn.</t>
  </si>
  <si>
    <t>LW10878</t>
  </si>
  <si>
    <t>Gostomie</t>
  </si>
  <si>
    <t>LW10867</t>
  </si>
  <si>
    <t>Lubowo</t>
  </si>
  <si>
    <t>LW10218</t>
  </si>
  <si>
    <t>Łęgowo</t>
  </si>
  <si>
    <t>LW10445</t>
  </si>
  <si>
    <t>Foluskie</t>
  </si>
  <si>
    <t>LW10460</t>
  </si>
  <si>
    <t>Weneckie Zach.</t>
  </si>
  <si>
    <t>LW10459</t>
  </si>
  <si>
    <t>Weneckie Wsch.</t>
  </si>
  <si>
    <t>LW10461</t>
  </si>
  <si>
    <t>Skarbieńskie</t>
  </si>
  <si>
    <t>LW10208</t>
  </si>
  <si>
    <t>Stępuchowskie</t>
  </si>
  <si>
    <t>LW10207</t>
  </si>
  <si>
    <t>Bracholińskie</t>
  </si>
  <si>
    <t>LW10869</t>
  </si>
  <si>
    <t>Rąpino</t>
  </si>
  <si>
    <t>LW10447</t>
  </si>
  <si>
    <t>Ostrówieckie</t>
  </si>
  <si>
    <t>LW10210</t>
  </si>
  <si>
    <t>Rgielskie</t>
  </si>
  <si>
    <t>LW10857</t>
  </si>
  <si>
    <t>Kruteckie</t>
  </si>
  <si>
    <t>LW10437</t>
  </si>
  <si>
    <t>Mielno</t>
  </si>
  <si>
    <t>LW10448</t>
  </si>
  <si>
    <t>Kierzkowskie</t>
  </si>
  <si>
    <t>LW10462</t>
  </si>
  <si>
    <t>Żnińskie Małe</t>
  </si>
  <si>
    <t>LW10858</t>
  </si>
  <si>
    <t>LW20066</t>
  </si>
  <si>
    <t>LW10217</t>
  </si>
  <si>
    <t>Durowo</t>
  </si>
  <si>
    <t>LW10438</t>
  </si>
  <si>
    <t>LW10206</t>
  </si>
  <si>
    <t>Łękno</t>
  </si>
  <si>
    <t>LW10463</t>
  </si>
  <si>
    <t>Żnińskie Duże</t>
  </si>
  <si>
    <t>LW10968</t>
  </si>
  <si>
    <t>Marwicko</t>
  </si>
  <si>
    <t>LW10216</t>
  </si>
  <si>
    <t>Kobyleckie</t>
  </si>
  <si>
    <t>LW10972</t>
  </si>
  <si>
    <t>Ostrowieckie</t>
  </si>
  <si>
    <t>LW10215</t>
  </si>
  <si>
    <t>Czeszewskie</t>
  </si>
  <si>
    <t>LW20230</t>
  </si>
  <si>
    <t>Kikolskie</t>
  </si>
  <si>
    <t>LW10443</t>
  </si>
  <si>
    <t>Wolickie</t>
  </si>
  <si>
    <t>LW10464</t>
  </si>
  <si>
    <t>Dobrylewskie</t>
  </si>
  <si>
    <t>LW10212</t>
  </si>
  <si>
    <t>Grylewskie</t>
  </si>
  <si>
    <t>LW10227</t>
  </si>
  <si>
    <t>Kaliszańskie</t>
  </si>
  <si>
    <t>LW20063</t>
  </si>
  <si>
    <t>LW20231</t>
  </si>
  <si>
    <t>Sumińskie</t>
  </si>
  <si>
    <t>LW10465</t>
  </si>
  <si>
    <t>Sobiejuskie</t>
  </si>
  <si>
    <t>LW10896</t>
  </si>
  <si>
    <t>LW10851</t>
  </si>
  <si>
    <t>Łubiewo</t>
  </si>
  <si>
    <t>LW10892</t>
  </si>
  <si>
    <t>Lubie</t>
  </si>
  <si>
    <t>LW20218</t>
  </si>
  <si>
    <t>Moszczonne</t>
  </si>
  <si>
    <t>LW10468</t>
  </si>
  <si>
    <t>Wąsoskie</t>
  </si>
  <si>
    <t>LW20235</t>
  </si>
  <si>
    <t>Steklińskie</t>
  </si>
  <si>
    <t>LW20013</t>
  </si>
  <si>
    <t>Szczutowskie</t>
  </si>
  <si>
    <t>LW20062</t>
  </si>
  <si>
    <t>Sarnowskie</t>
  </si>
  <si>
    <t>LW10469</t>
  </si>
  <si>
    <t>Żędowskie</t>
  </si>
  <si>
    <t>LW10983</t>
  </si>
  <si>
    <t>Morzycko</t>
  </si>
  <si>
    <t>LW10966</t>
  </si>
  <si>
    <t>Kozie</t>
  </si>
  <si>
    <t>LW10804</t>
  </si>
  <si>
    <t>Lipie</t>
  </si>
  <si>
    <t>LW10466</t>
  </si>
  <si>
    <t>Gąbińskie</t>
  </si>
  <si>
    <t>LW10805</t>
  </si>
  <si>
    <t>Słowa</t>
  </si>
  <si>
    <t>LW10982</t>
  </si>
  <si>
    <t>Narost</t>
  </si>
  <si>
    <t>LW10514</t>
  </si>
  <si>
    <t>Margonińskie</t>
  </si>
  <si>
    <t>LW10937</t>
  </si>
  <si>
    <t>Karskie Wielkie</t>
  </si>
  <si>
    <t>LW20221</t>
  </si>
  <si>
    <t>Oborskie</t>
  </si>
  <si>
    <t>LW20238</t>
  </si>
  <si>
    <t>Wielgie</t>
  </si>
  <si>
    <t>LW10959</t>
  </si>
  <si>
    <t>Czernikowskie</t>
  </si>
  <si>
    <t>LW20213</t>
  </si>
  <si>
    <t>Rudzkie</t>
  </si>
  <si>
    <t>LW10808</t>
  </si>
  <si>
    <t>Ostrowica</t>
  </si>
  <si>
    <t>LW10995</t>
  </si>
  <si>
    <t>Jeleńskie</t>
  </si>
  <si>
    <t>LW20220</t>
  </si>
  <si>
    <t>Ruduskie</t>
  </si>
  <si>
    <t>LW20014</t>
  </si>
  <si>
    <t>Urszulewskie</t>
  </si>
  <si>
    <t>LW10802</t>
  </si>
  <si>
    <t>Osiek z Ogardzka Odnogą</t>
  </si>
  <si>
    <t>LW10517</t>
  </si>
  <si>
    <t>Chodzieskie</t>
  </si>
  <si>
    <t>LW10943</t>
  </si>
  <si>
    <t>Sulimierskie</t>
  </si>
  <si>
    <t>LW20211</t>
  </si>
  <si>
    <t>Żalskie</t>
  </si>
  <si>
    <t>LW10996</t>
  </si>
  <si>
    <t>Mętno</t>
  </si>
  <si>
    <t>LW10944</t>
  </si>
  <si>
    <t>Łubie</t>
  </si>
  <si>
    <t>LW10958</t>
  </si>
  <si>
    <t>Dobropolskie</t>
  </si>
  <si>
    <t>LW20012</t>
  </si>
  <si>
    <t>Skrwilno</t>
  </si>
  <si>
    <t>LW10831</t>
  </si>
  <si>
    <t>LW10450</t>
  </si>
  <si>
    <t>Jezuickie</t>
  </si>
  <si>
    <t>LW10941</t>
  </si>
  <si>
    <t>LW10999</t>
  </si>
  <si>
    <t>Ostrów</t>
  </si>
  <si>
    <t>LW10946</t>
  </si>
  <si>
    <t>Myśliborskie</t>
  </si>
  <si>
    <t>LW10835</t>
  </si>
  <si>
    <t>Wołogoszcz Duża</t>
  </si>
  <si>
    <t>LW20209</t>
  </si>
  <si>
    <t>Kleszczyńskie</t>
  </si>
  <si>
    <t>LW11025</t>
  </si>
  <si>
    <t>Barlineckie</t>
  </si>
  <si>
    <t>LW10882</t>
  </si>
  <si>
    <t>Dankowskie</t>
  </si>
  <si>
    <t>LW10957</t>
  </si>
  <si>
    <t>Jezierzyca</t>
  </si>
  <si>
    <t>LW11008</t>
  </si>
  <si>
    <t>Strzeszowskie</t>
  </si>
  <si>
    <t>LW10936</t>
  </si>
  <si>
    <t>Będzin</t>
  </si>
  <si>
    <t>LW10675</t>
  </si>
  <si>
    <t>LW11081</t>
  </si>
  <si>
    <t>LW10676</t>
  </si>
  <si>
    <t>Straduń</t>
  </si>
  <si>
    <t>LW10809</t>
  </si>
  <si>
    <t>Bierzwnik</t>
  </si>
  <si>
    <t>LW10934</t>
  </si>
  <si>
    <t>Lipiańskie</t>
  </si>
  <si>
    <t>LW10950</t>
  </si>
  <si>
    <t>LW10672</t>
  </si>
  <si>
    <t>Sarcze</t>
  </si>
  <si>
    <t>LW11010</t>
  </si>
  <si>
    <t>Dołgie</t>
  </si>
  <si>
    <t>LW20201</t>
  </si>
  <si>
    <t>LW10769</t>
  </si>
  <si>
    <t>Radęcino</t>
  </si>
  <si>
    <t>LW10817</t>
  </si>
  <si>
    <t>Kosino</t>
  </si>
  <si>
    <t>LW10846</t>
  </si>
  <si>
    <t>Szczuczarz</t>
  </si>
  <si>
    <t>LW10797</t>
  </si>
  <si>
    <t>Chłopowo</t>
  </si>
  <si>
    <t>LW10821</t>
  </si>
  <si>
    <t>Przytoczno</t>
  </si>
  <si>
    <t>LW10818</t>
  </si>
  <si>
    <t>Starzec</t>
  </si>
  <si>
    <t>LW10827</t>
  </si>
  <si>
    <t>Smolary</t>
  </si>
  <si>
    <t>LW10954</t>
  </si>
  <si>
    <t>Sitno Wielkie</t>
  </si>
  <si>
    <t>LW20242</t>
  </si>
  <si>
    <t>Kamionkowskie</t>
  </si>
  <si>
    <t>LW11012</t>
  </si>
  <si>
    <t>LW10814</t>
  </si>
  <si>
    <t>Bukowe</t>
  </si>
  <si>
    <t>LW11036</t>
  </si>
  <si>
    <t>LW10787</t>
  </si>
  <si>
    <t>LW11000</t>
  </si>
  <si>
    <t>Kiełbicze</t>
  </si>
  <si>
    <t>LW10785</t>
  </si>
  <si>
    <t>Piaseczno Wielkie</t>
  </si>
  <si>
    <t>LW10792</t>
  </si>
  <si>
    <t>Załomie</t>
  </si>
  <si>
    <t>LW20202</t>
  </si>
  <si>
    <t>Kiełpińskie</t>
  </si>
  <si>
    <t>LW20249</t>
  </si>
  <si>
    <t>Mlewieckie</t>
  </si>
  <si>
    <t>LW11014</t>
  </si>
  <si>
    <t>Dłużec</t>
  </si>
  <si>
    <t>LW11059</t>
  </si>
  <si>
    <t>Raduń</t>
  </si>
  <si>
    <t>LW10782</t>
  </si>
  <si>
    <t>Płociczno</t>
  </si>
  <si>
    <t>LW20451</t>
  </si>
  <si>
    <t>Chełmżyńskie</t>
  </si>
  <si>
    <t>LW11070</t>
  </si>
  <si>
    <t>Korytowskie</t>
  </si>
  <si>
    <t>LW11061</t>
  </si>
  <si>
    <t>Kluki</t>
  </si>
  <si>
    <t>LW10828</t>
  </si>
  <si>
    <t>LW10786</t>
  </si>
  <si>
    <t>Martwia</t>
  </si>
  <si>
    <t>LW10484</t>
  </si>
  <si>
    <t>Falmierowskie</t>
  </si>
  <si>
    <t>LW10781</t>
  </si>
  <si>
    <t>Sitno</t>
  </si>
  <si>
    <t>LW10774</t>
  </si>
  <si>
    <t>LW10772</t>
  </si>
  <si>
    <t>Lubiatowo</t>
  </si>
  <si>
    <t>LW10662</t>
  </si>
  <si>
    <t>Wapieńskie</t>
  </si>
  <si>
    <t>LW11028</t>
  </si>
  <si>
    <t>Płoń</t>
  </si>
  <si>
    <t>LW20421</t>
  </si>
  <si>
    <t>Słupowskie</t>
  </si>
  <si>
    <t>LW10752</t>
  </si>
  <si>
    <t>Dominikowskie</t>
  </si>
  <si>
    <t>LW10745</t>
  </si>
  <si>
    <t>Dubie</t>
  </si>
  <si>
    <t>LW11089</t>
  </si>
  <si>
    <t>Gardzko</t>
  </si>
  <si>
    <t>LW20246</t>
  </si>
  <si>
    <t>Wieczno Pd.</t>
  </si>
  <si>
    <t>LW20424</t>
  </si>
  <si>
    <t>Wierzchucińskie Duże</t>
  </si>
  <si>
    <t>LW10744</t>
  </si>
  <si>
    <t>LW20149</t>
  </si>
  <si>
    <t>Lidzbarskie</t>
  </si>
  <si>
    <t>LW20595</t>
  </si>
  <si>
    <t>Chojeńskie</t>
  </si>
  <si>
    <t>LW10760</t>
  </si>
  <si>
    <t>LW20245</t>
  </si>
  <si>
    <t>Wieczno Pn.</t>
  </si>
  <si>
    <t>LW20169</t>
  </si>
  <si>
    <t>Samińskie</t>
  </si>
  <si>
    <t>LW10508</t>
  </si>
  <si>
    <t>LW10656</t>
  </si>
  <si>
    <t>Sławianowskie</t>
  </si>
  <si>
    <t>LW10750</t>
  </si>
  <si>
    <t>Szerokie</t>
  </si>
  <si>
    <t>LW20554</t>
  </si>
  <si>
    <t>Kornatowskie</t>
  </si>
  <si>
    <t>LW10636</t>
  </si>
  <si>
    <t>Zamkowe</t>
  </si>
  <si>
    <t>LW20203</t>
  </si>
  <si>
    <t>LW10634</t>
  </si>
  <si>
    <t>LW10475</t>
  </si>
  <si>
    <t>Wiele</t>
  </si>
  <si>
    <t>LW20171</t>
  </si>
  <si>
    <t>Leźno Wielkie</t>
  </si>
  <si>
    <t>LW10504</t>
  </si>
  <si>
    <t>Czarmuńskie</t>
  </si>
  <si>
    <t>LW20197</t>
  </si>
  <si>
    <t>Niskie Brodno</t>
  </si>
  <si>
    <t>LW20602</t>
  </si>
  <si>
    <t>Sicieńskie</t>
  </si>
  <si>
    <t>LW20159</t>
  </si>
  <si>
    <t>Janowskie</t>
  </si>
  <si>
    <t>LW10751</t>
  </si>
  <si>
    <t>Krzywe Dębsko</t>
  </si>
  <si>
    <t>LW10654</t>
  </si>
  <si>
    <t>LW20599</t>
  </si>
  <si>
    <t>Wądzyńskie</t>
  </si>
  <si>
    <t>LW20189</t>
  </si>
  <si>
    <t>Bachotek</t>
  </si>
  <si>
    <t>LW20196</t>
  </si>
  <si>
    <t>Wysokie Brodno</t>
  </si>
  <si>
    <t>LW11041</t>
  </si>
  <si>
    <t>Będgoszcz</t>
  </si>
  <si>
    <t>LW10743</t>
  </si>
  <si>
    <t>Mąkowarskie</t>
  </si>
  <si>
    <t>LW20186</t>
  </si>
  <si>
    <t>Strażym</t>
  </si>
  <si>
    <t>LW11020</t>
  </si>
  <si>
    <t>Wełtyń</t>
  </si>
  <si>
    <t>LW10492</t>
  </si>
  <si>
    <t>Stryjewo</t>
  </si>
  <si>
    <t>LW10577</t>
  </si>
  <si>
    <t>Krąpsko-Radlino</t>
  </si>
  <si>
    <t>LW10642</t>
  </si>
  <si>
    <t>LW30326</t>
  </si>
  <si>
    <t>Zawadzkie</t>
  </si>
  <si>
    <t>LW20158</t>
  </si>
  <si>
    <t>Sosno</t>
  </si>
  <si>
    <t>LW20188</t>
  </si>
  <si>
    <t>Zbiczno</t>
  </si>
  <si>
    <t>LW10576</t>
  </si>
  <si>
    <t>Krąpsko Łękawe</t>
  </si>
  <si>
    <t>LW10732</t>
  </si>
  <si>
    <t>LW20194</t>
  </si>
  <si>
    <t>LW11045</t>
  </si>
  <si>
    <t>Żelewko</t>
  </si>
  <si>
    <t>LW20150</t>
  </si>
  <si>
    <t>LW10736</t>
  </si>
  <si>
    <t>Trzebuń</t>
  </si>
  <si>
    <t>LW20145</t>
  </si>
  <si>
    <t>Grądy</t>
  </si>
  <si>
    <t>LW10619</t>
  </si>
  <si>
    <t>Lubańskie</t>
  </si>
  <si>
    <t>LW20181</t>
  </si>
  <si>
    <t>Dębno</t>
  </si>
  <si>
    <t>LW10501</t>
  </si>
  <si>
    <t>Więcborskie</t>
  </si>
  <si>
    <t>LW10627</t>
  </si>
  <si>
    <t>Drzewoszewskie</t>
  </si>
  <si>
    <t>LW10738</t>
  </si>
  <si>
    <t>Giżno</t>
  </si>
  <si>
    <t>LW11072</t>
  </si>
  <si>
    <t>Sierakowo</t>
  </si>
  <si>
    <t>LW10731</t>
  </si>
  <si>
    <t>Poźrzadło</t>
  </si>
  <si>
    <t>LW20603</t>
  </si>
  <si>
    <t>Blizinki</t>
  </si>
  <si>
    <t>LW10730</t>
  </si>
  <si>
    <t>Prostynia</t>
  </si>
  <si>
    <t>LW10621</t>
  </si>
  <si>
    <t>Bytyń Wielki</t>
  </si>
  <si>
    <t>LW20193</t>
  </si>
  <si>
    <t>Mieliwo</t>
  </si>
  <si>
    <t>LW10486</t>
  </si>
  <si>
    <t>Zakrzewskie</t>
  </si>
  <si>
    <t>LW11044</t>
  </si>
  <si>
    <t>Glinno</t>
  </si>
  <si>
    <t>LW20435</t>
  </si>
  <si>
    <t>LW20187</t>
  </si>
  <si>
    <t>Ciche</t>
  </si>
  <si>
    <t>LW11097</t>
  </si>
  <si>
    <t>Szadzko</t>
  </si>
  <si>
    <t>LW10574</t>
  </si>
  <si>
    <t>Krąpsko Długie</t>
  </si>
  <si>
    <t>LW90214</t>
  </si>
  <si>
    <t>Bytowskie</t>
  </si>
  <si>
    <t>LW20143</t>
  </si>
  <si>
    <t>Tarczyńskie</t>
  </si>
  <si>
    <t>LW20142</t>
  </si>
  <si>
    <t>Zarybinek</t>
  </si>
  <si>
    <t>LW11043</t>
  </si>
  <si>
    <t>Binowskie</t>
  </si>
  <si>
    <t>LW10650</t>
  </si>
  <si>
    <t>Zaleskie</t>
  </si>
  <si>
    <t>LW20175</t>
  </si>
  <si>
    <t>Wielkie Partęczyny</t>
  </si>
  <si>
    <t>LW10653</t>
  </si>
  <si>
    <t>Borówno</t>
  </si>
  <si>
    <t>LW20436</t>
  </si>
  <si>
    <t>LW20151</t>
  </si>
  <si>
    <t>Hartowieckie</t>
  </si>
  <si>
    <t>LW20179</t>
  </si>
  <si>
    <t>Łąkorek</t>
  </si>
  <si>
    <t>LW11034</t>
  </si>
  <si>
    <t>Miedwie</t>
  </si>
  <si>
    <t>LW20437</t>
  </si>
  <si>
    <t>Suskie Wielkie</t>
  </si>
  <si>
    <t>LW20141</t>
  </si>
  <si>
    <t>Rumiańskie</t>
  </si>
  <si>
    <t>LW20178</t>
  </si>
  <si>
    <t>Głowińskie</t>
  </si>
  <si>
    <t>LW20439</t>
  </si>
  <si>
    <t>Świekatowskie</t>
  </si>
  <si>
    <t>LW11095</t>
  </si>
  <si>
    <t>Marianowskie</t>
  </si>
  <si>
    <t>LW20562</t>
  </si>
  <si>
    <t>Rudnickie Wielkie</t>
  </si>
  <si>
    <t>LW11052</t>
  </si>
  <si>
    <t>Krzemień</t>
  </si>
  <si>
    <t>LW20549</t>
  </si>
  <si>
    <t>Branickie Duże</t>
  </si>
  <si>
    <t>LW30329</t>
  </si>
  <si>
    <t>LW20154</t>
  </si>
  <si>
    <t>Zwiniarz</t>
  </si>
  <si>
    <t>LW20588</t>
  </si>
  <si>
    <t>Płowęż</t>
  </si>
  <si>
    <t>LW20610</t>
  </si>
  <si>
    <t>Mełno</t>
  </si>
  <si>
    <t>LW10480</t>
  </si>
  <si>
    <t>Juchacz</t>
  </si>
  <si>
    <t>LW10726</t>
  </si>
  <si>
    <t>Dębno Duże</t>
  </si>
  <si>
    <t>LW20139</t>
  </si>
  <si>
    <t>Dąbrowa Mała</t>
  </si>
  <si>
    <t>LW10640</t>
  </si>
  <si>
    <t>Zdbiczno</t>
  </si>
  <si>
    <t>LW20547</t>
  </si>
  <si>
    <t>LW30285</t>
  </si>
  <si>
    <t>Czarne</t>
  </si>
  <si>
    <t>LW20134</t>
  </si>
  <si>
    <t>Dąbrowa Wielka</t>
  </si>
  <si>
    <t>LW11053</t>
  </si>
  <si>
    <t>Stubnica</t>
  </si>
  <si>
    <t>LW20417</t>
  </si>
  <si>
    <t>Sępoleńskie</t>
  </si>
  <si>
    <t>LW30284</t>
  </si>
  <si>
    <t>Trzciano</t>
  </si>
  <si>
    <t>LW20174</t>
  </si>
  <si>
    <t>Skarlińskie</t>
  </si>
  <si>
    <t>LW20415</t>
  </si>
  <si>
    <t>Lutowskie</t>
  </si>
  <si>
    <t>LW11101</t>
  </si>
  <si>
    <t>Piasno</t>
  </si>
  <si>
    <t>LW20537</t>
  </si>
  <si>
    <t>Błądzimskie</t>
  </si>
  <si>
    <t>LW30377</t>
  </si>
  <si>
    <t>Tymowskie</t>
  </si>
  <si>
    <t>LW20839</t>
  </si>
  <si>
    <t>LW20843</t>
  </si>
  <si>
    <t>Ostrowiec</t>
  </si>
  <si>
    <t>LW30294</t>
  </si>
  <si>
    <t>Rekowe</t>
  </si>
  <si>
    <t>LW20544</t>
  </si>
  <si>
    <t>Lipieńskie</t>
  </si>
  <si>
    <t>LW10721</t>
  </si>
  <si>
    <t>Jelenie</t>
  </si>
  <si>
    <t>LW20538</t>
  </si>
  <si>
    <t>LW11051</t>
  </si>
  <si>
    <t>Ińsko</t>
  </si>
  <si>
    <t>LW20845</t>
  </si>
  <si>
    <t>Bucierz</t>
  </si>
  <si>
    <t>LW20408</t>
  </si>
  <si>
    <t>Szpitalne</t>
  </si>
  <si>
    <t>LW11090</t>
  </si>
  <si>
    <t>Kamienny Most</t>
  </si>
  <si>
    <t>LW30375</t>
  </si>
  <si>
    <t>LW11091</t>
  </si>
  <si>
    <t>Starzyca</t>
  </si>
  <si>
    <t>LW30281</t>
  </si>
  <si>
    <t>Omulew</t>
  </si>
  <si>
    <t>LW30378</t>
  </si>
  <si>
    <t>Gąsiorowskie</t>
  </si>
  <si>
    <t>LW30370</t>
  </si>
  <si>
    <t>Kiernoz Mały</t>
  </si>
  <si>
    <t>LW30313</t>
  </si>
  <si>
    <t>Sasek Mały</t>
  </si>
  <si>
    <t>LW20542</t>
  </si>
  <si>
    <t>Stelchno</t>
  </si>
  <si>
    <t>LW30371</t>
  </si>
  <si>
    <t>Kiernoz Wielki</t>
  </si>
  <si>
    <t>LW20846</t>
  </si>
  <si>
    <t>Czaple</t>
  </si>
  <si>
    <t>LW10615</t>
  </si>
  <si>
    <t>Businowskie Duże</t>
  </si>
  <si>
    <t>LW20853</t>
  </si>
  <si>
    <t>Dłusko</t>
  </si>
  <si>
    <t>LW20133</t>
  </si>
  <si>
    <t>Radomno</t>
  </si>
  <si>
    <t>LW10717</t>
  </si>
  <si>
    <t>LW20585</t>
  </si>
  <si>
    <t>Dłużek</t>
  </si>
  <si>
    <t>LW20584</t>
  </si>
  <si>
    <t>Święte</t>
  </si>
  <si>
    <t>LW30384</t>
  </si>
  <si>
    <t>Maróz</t>
  </si>
  <si>
    <t>LW20611</t>
  </si>
  <si>
    <t>Łasińskie</t>
  </si>
  <si>
    <t>LW10606</t>
  </si>
  <si>
    <t>Krzemno</t>
  </si>
  <si>
    <t>LW30393</t>
  </si>
  <si>
    <t>LW20397</t>
  </si>
  <si>
    <t>Gwiazda</t>
  </si>
  <si>
    <t>LW20410</t>
  </si>
  <si>
    <t>Bysławskie</t>
  </si>
  <si>
    <t>LW10715</t>
  </si>
  <si>
    <t>Chociebądz Wielki</t>
  </si>
  <si>
    <t>LW10723</t>
  </si>
  <si>
    <t>Kańsko</t>
  </si>
  <si>
    <t>LW10557</t>
  </si>
  <si>
    <t>Żuczek</t>
  </si>
  <si>
    <t>LW30314</t>
  </si>
  <si>
    <t>Świętajno Narckie</t>
  </si>
  <si>
    <t>LW20574</t>
  </si>
  <si>
    <t>Trupel</t>
  </si>
  <si>
    <t>LW10699</t>
  </si>
  <si>
    <t>Wąsosze</t>
  </si>
  <si>
    <t>LW20583</t>
  </si>
  <si>
    <t>Goryńskie</t>
  </si>
  <si>
    <t>LW20395</t>
  </si>
  <si>
    <t>Cekcyńskie Wielkie</t>
  </si>
  <si>
    <t>LW10605</t>
  </si>
  <si>
    <t>Kaleńskie</t>
  </si>
  <si>
    <t>LW10685</t>
  </si>
  <si>
    <t>Pławno</t>
  </si>
  <si>
    <t>LW20403</t>
  </si>
  <si>
    <t>Mochel</t>
  </si>
  <si>
    <t>LW20848</t>
  </si>
  <si>
    <t>Brzeźno</t>
  </si>
  <si>
    <t>LW30315</t>
  </si>
  <si>
    <t>Brajnickie</t>
  </si>
  <si>
    <t>LW10571</t>
  </si>
  <si>
    <t>Kniewo</t>
  </si>
  <si>
    <t>LW30275</t>
  </si>
  <si>
    <t>Pogubie Małe</t>
  </si>
  <si>
    <t>LW30311</t>
  </si>
  <si>
    <t>Sędańskie</t>
  </si>
  <si>
    <t>LW20834</t>
  </si>
  <si>
    <t>Węgorzyno</t>
  </si>
  <si>
    <t>LW20837</t>
  </si>
  <si>
    <t>Zajezierze</t>
  </si>
  <si>
    <t>LW20622</t>
  </si>
  <si>
    <t>LW20849</t>
  </si>
  <si>
    <t>Żabickie</t>
  </si>
  <si>
    <t>LW30288</t>
  </si>
  <si>
    <t>LW10689</t>
  </si>
  <si>
    <t>Czaplino</t>
  </si>
  <si>
    <t>LW30282</t>
  </si>
  <si>
    <t>Gim</t>
  </si>
  <si>
    <t>LW10695</t>
  </si>
  <si>
    <t>Wilczkowo</t>
  </si>
  <si>
    <t>LW20575</t>
  </si>
  <si>
    <t>Karaś</t>
  </si>
  <si>
    <t>LW10595</t>
  </si>
  <si>
    <t>LW30312</t>
  </si>
  <si>
    <t>LW30440</t>
  </si>
  <si>
    <t>Małszewskie</t>
  </si>
  <si>
    <t>LW20129</t>
  </si>
  <si>
    <t>Iławskie</t>
  </si>
  <si>
    <t>LW20569</t>
  </si>
  <si>
    <t>Silm</t>
  </si>
  <si>
    <t>LW30289</t>
  </si>
  <si>
    <t>LW20855</t>
  </si>
  <si>
    <t>LW20790</t>
  </si>
  <si>
    <t>Lechickie</t>
  </si>
  <si>
    <t>LW90329</t>
  </si>
  <si>
    <t>Dąbie</t>
  </si>
  <si>
    <t>LW10570</t>
  </si>
  <si>
    <t>Przełęg</t>
  </si>
  <si>
    <t>LW10597</t>
  </si>
  <si>
    <t>Niewlino</t>
  </si>
  <si>
    <t>LW20818</t>
  </si>
  <si>
    <t>LW10694</t>
  </si>
  <si>
    <t>Krosino</t>
  </si>
  <si>
    <t>LW20624</t>
  </si>
  <si>
    <t>Kuchnia</t>
  </si>
  <si>
    <t>LW30274</t>
  </si>
  <si>
    <t>Pogubie Wielkie</t>
  </si>
  <si>
    <t>LW20621</t>
  </si>
  <si>
    <t>LW20820</t>
  </si>
  <si>
    <t>Zarańskie</t>
  </si>
  <si>
    <t>LW20400</t>
  </si>
  <si>
    <t>Zamarte</t>
  </si>
  <si>
    <t>LW10581</t>
  </si>
  <si>
    <t>Lubicko Wielkie</t>
  </si>
  <si>
    <t>LW30390</t>
  </si>
  <si>
    <t>Pluszne</t>
  </si>
  <si>
    <t>LW20854</t>
  </si>
  <si>
    <t>Woświn</t>
  </si>
  <si>
    <t>LW20568</t>
  </si>
  <si>
    <t>Szymbarskie</t>
  </si>
  <si>
    <t>LW10569</t>
  </si>
  <si>
    <t>Remierzewo</t>
  </si>
  <si>
    <t>LW30214</t>
  </si>
  <si>
    <t>Zyzdrój Mały</t>
  </si>
  <si>
    <t>LW10682</t>
  </si>
  <si>
    <t>Żerdno</t>
  </si>
  <si>
    <t>LW20631</t>
  </si>
  <si>
    <t>Łąkosz</t>
  </si>
  <si>
    <t>LW30276</t>
  </si>
  <si>
    <t>Nożyce</t>
  </si>
  <si>
    <t>LW10590</t>
  </si>
  <si>
    <t>Pile</t>
  </si>
  <si>
    <t>LW10594</t>
  </si>
  <si>
    <t>Śmiadowo</t>
  </si>
  <si>
    <t>LW10582</t>
  </si>
  <si>
    <t>Brody</t>
  </si>
  <si>
    <t>LW30278</t>
  </si>
  <si>
    <t>Świętajno Łąckie</t>
  </si>
  <si>
    <t>LW30216</t>
  </si>
  <si>
    <t>Kierwik</t>
  </si>
  <si>
    <t>LW20087</t>
  </si>
  <si>
    <t>Gugowo</t>
  </si>
  <si>
    <t>LW30395</t>
  </si>
  <si>
    <t>Łańskie</t>
  </si>
  <si>
    <t>LW10556</t>
  </si>
  <si>
    <t>Wieldządz</t>
  </si>
  <si>
    <t>LW10706</t>
  </si>
  <si>
    <t>LW30307</t>
  </si>
  <si>
    <t>Grom</t>
  </si>
  <si>
    <t>LW30273</t>
  </si>
  <si>
    <t>Brzozolasek</t>
  </si>
  <si>
    <t>LW30279</t>
  </si>
  <si>
    <t>Marksoby</t>
  </si>
  <si>
    <t>LW20376</t>
  </si>
  <si>
    <t>Stobno</t>
  </si>
  <si>
    <t>LW30324</t>
  </si>
  <si>
    <t>Wałpusz</t>
  </si>
  <si>
    <t>LW90328</t>
  </si>
  <si>
    <t>Stolsko</t>
  </si>
  <si>
    <t>LW30179</t>
  </si>
  <si>
    <t>Nidzkie</t>
  </si>
  <si>
    <t>LW20826</t>
  </si>
  <si>
    <t>Wielkie Dąbie</t>
  </si>
  <si>
    <t>LW10555</t>
  </si>
  <si>
    <t>Urzędowe</t>
  </si>
  <si>
    <t>LW10705</t>
  </si>
  <si>
    <t>LW20617</t>
  </si>
  <si>
    <t>Klecewskie</t>
  </si>
  <si>
    <t>LW11103</t>
  </si>
  <si>
    <t>Świdwie</t>
  </si>
  <si>
    <t>LW30218</t>
  </si>
  <si>
    <t>Uplik</t>
  </si>
  <si>
    <t>LW20857</t>
  </si>
  <si>
    <t>Okrzeja</t>
  </si>
  <si>
    <t>LW30217</t>
  </si>
  <si>
    <t>LW20128</t>
  </si>
  <si>
    <t>Łabędź</t>
  </si>
  <si>
    <t>LW30396</t>
  </si>
  <si>
    <t>Ustrych</t>
  </si>
  <si>
    <t>LW30433</t>
  </si>
  <si>
    <t>Leleskie</t>
  </si>
  <si>
    <t>LW10681</t>
  </si>
  <si>
    <t>Prosino</t>
  </si>
  <si>
    <t>LW20632</t>
  </si>
  <si>
    <t>Radodzierz</t>
  </si>
  <si>
    <t>LW20076</t>
  </si>
  <si>
    <t>Ostrowin</t>
  </si>
  <si>
    <t>LW30178</t>
  </si>
  <si>
    <t>Wiartel</t>
  </si>
  <si>
    <t>LW20091</t>
  </si>
  <si>
    <t>Morliny</t>
  </si>
  <si>
    <t>LW10708</t>
  </si>
  <si>
    <t>Siecino</t>
  </si>
  <si>
    <t>LW20566</t>
  </si>
  <si>
    <t>Gardzień</t>
  </si>
  <si>
    <t>LW30213</t>
  </si>
  <si>
    <t>Zyzdrój Wielki</t>
  </si>
  <si>
    <t>LW20824</t>
  </si>
  <si>
    <t>Gęgnowskie</t>
  </si>
  <si>
    <t>LW10684</t>
  </si>
  <si>
    <t>Drawsko</t>
  </si>
  <si>
    <t>LW30183</t>
  </si>
  <si>
    <t>Guzianka Wielka</t>
  </si>
  <si>
    <t>LW90209</t>
  </si>
  <si>
    <t>Udzierz</t>
  </si>
  <si>
    <t>LW30441</t>
  </si>
  <si>
    <t>Kośno</t>
  </si>
  <si>
    <t>LW20088</t>
  </si>
  <si>
    <t>Szeląg Mały</t>
  </si>
  <si>
    <t>LW10529</t>
  </si>
  <si>
    <t>Ciemino</t>
  </si>
  <si>
    <t>LW10579</t>
  </si>
  <si>
    <t>Komorze</t>
  </si>
  <si>
    <t>LW20827</t>
  </si>
  <si>
    <t>Przytonko</t>
  </si>
  <si>
    <t>LW30211</t>
  </si>
  <si>
    <t>Krawno</t>
  </si>
  <si>
    <t>LW30332</t>
  </si>
  <si>
    <t>Sarąg</t>
  </si>
  <si>
    <t>LW20273</t>
  </si>
  <si>
    <t>Olszanowskie</t>
  </si>
  <si>
    <t>LW30321</t>
  </si>
  <si>
    <t>Łęsk</t>
  </si>
  <si>
    <t>LW20755</t>
  </si>
  <si>
    <t>LW20532</t>
  </si>
  <si>
    <t>Okonińskie</t>
  </si>
  <si>
    <t>LW30265</t>
  </si>
  <si>
    <t>Jegocin</t>
  </si>
  <si>
    <t>LW20383</t>
  </si>
  <si>
    <t>LW30300</t>
  </si>
  <si>
    <t>Sasek Wielki</t>
  </si>
  <si>
    <t>LW10583</t>
  </si>
  <si>
    <t>Strzeszyno</t>
  </si>
  <si>
    <t>LW20614</t>
  </si>
  <si>
    <t>Klasztorne</t>
  </si>
  <si>
    <t>LW30271</t>
  </si>
  <si>
    <t>Borowe</t>
  </si>
  <si>
    <t>LW20811</t>
  </si>
  <si>
    <t>Klęckie</t>
  </si>
  <si>
    <t>LW30435</t>
  </si>
  <si>
    <t>Kalwa</t>
  </si>
  <si>
    <t>LW30398</t>
  </si>
  <si>
    <t>Kielarskie</t>
  </si>
  <si>
    <t>LW20110</t>
  </si>
  <si>
    <t>Gil Mały</t>
  </si>
  <si>
    <t>LW20810</t>
  </si>
  <si>
    <t>Resko Górne</t>
  </si>
  <si>
    <t>LW20759</t>
  </si>
  <si>
    <t>Suskie</t>
  </si>
  <si>
    <t>LW10537</t>
  </si>
  <si>
    <t>LW10552</t>
  </si>
  <si>
    <t>Rychnowskie</t>
  </si>
  <si>
    <t>LW30446</t>
  </si>
  <si>
    <t>Purda</t>
  </si>
  <si>
    <t>LW20761</t>
  </si>
  <si>
    <t>Grażymowskie Zach.</t>
  </si>
  <si>
    <t>LW20522</t>
  </si>
  <si>
    <t>Kałębie</t>
  </si>
  <si>
    <t>LW30226</t>
  </si>
  <si>
    <t>Krutyńskie</t>
  </si>
  <si>
    <t>LW20762</t>
  </si>
  <si>
    <t>Grażymowskie Wsch.</t>
  </si>
  <si>
    <t>LW20371</t>
  </si>
  <si>
    <t>Spierewnik</t>
  </si>
  <si>
    <t>LW20792</t>
  </si>
  <si>
    <t>Nowogardzkie</t>
  </si>
  <si>
    <t>LW30400</t>
  </si>
  <si>
    <t>Bartąg</t>
  </si>
  <si>
    <t>LW30222</t>
  </si>
  <si>
    <t>Nawiady</t>
  </si>
  <si>
    <t>LW30208</t>
  </si>
  <si>
    <t>Rańskie</t>
  </si>
  <si>
    <t>LW30202</t>
  </si>
  <si>
    <t>Ganckie</t>
  </si>
  <si>
    <t>LW30340</t>
  </si>
  <si>
    <t>Wulpińskie</t>
  </si>
  <si>
    <t>LW20879</t>
  </si>
  <si>
    <t>LW20272</t>
  </si>
  <si>
    <t>Krępsko</t>
  </si>
  <si>
    <t>LW30269</t>
  </si>
  <si>
    <t>Roś</t>
  </si>
  <si>
    <t>LW20089</t>
  </si>
  <si>
    <t>Puzy</t>
  </si>
  <si>
    <t>LW20520</t>
  </si>
  <si>
    <t>Czarne Pd.</t>
  </si>
  <si>
    <t>LW30339</t>
  </si>
  <si>
    <t>Świętajno Naterskie</t>
  </si>
  <si>
    <t>LW30420</t>
  </si>
  <si>
    <t>Serwent</t>
  </si>
  <si>
    <t>LW20754</t>
  </si>
  <si>
    <t>Januszewskie</t>
  </si>
  <si>
    <t>LW20108</t>
  </si>
  <si>
    <t>Gil Wielki</t>
  </si>
  <si>
    <t>LW20109</t>
  </si>
  <si>
    <t>Kocioł</t>
  </si>
  <si>
    <t>LW10532</t>
  </si>
  <si>
    <t>Radacz</t>
  </si>
  <si>
    <t>LW30448</t>
  </si>
  <si>
    <t>Kukląg</t>
  </si>
  <si>
    <t>LW20760</t>
  </si>
  <si>
    <t>Burgale</t>
  </si>
  <si>
    <t>LW20785</t>
  </si>
  <si>
    <t>Myśliborskie Wielkie</t>
  </si>
  <si>
    <t>LW20381</t>
  </si>
  <si>
    <t>LW30205</t>
  </si>
  <si>
    <t>Babięty Wielkie</t>
  </si>
  <si>
    <t>LW30272</t>
  </si>
  <si>
    <t>Dybowskie</t>
  </si>
  <si>
    <t>LW10533</t>
  </si>
  <si>
    <t>Trzesiecko</t>
  </si>
  <si>
    <t>LW30299</t>
  </si>
  <si>
    <t>Sąpłaty</t>
  </si>
  <si>
    <t>LW95801</t>
  </si>
  <si>
    <t>Silickie</t>
  </si>
  <si>
    <t>LW20763</t>
  </si>
  <si>
    <t>Sowica</t>
  </si>
  <si>
    <t>LW20380</t>
  </si>
  <si>
    <t>Ślepe</t>
  </si>
  <si>
    <t>LW30335</t>
  </si>
  <si>
    <t>Łęguckie</t>
  </si>
  <si>
    <t>LW30219</t>
  </si>
  <si>
    <t>Mokre</t>
  </si>
  <si>
    <t>LW20519</t>
  </si>
  <si>
    <t>Czarne Pn.</t>
  </si>
  <si>
    <t>LW30224</t>
  </si>
  <si>
    <t>Kołowin</t>
  </si>
  <si>
    <t>LW20081</t>
  </si>
  <si>
    <t>Drwęckie</t>
  </si>
  <si>
    <t>LW30447</t>
  </si>
  <si>
    <t>Skanda</t>
  </si>
  <si>
    <t>LW20765</t>
  </si>
  <si>
    <t>Liwieniec</t>
  </si>
  <si>
    <t>LW20523</t>
  </si>
  <si>
    <t>Słone</t>
  </si>
  <si>
    <t>LW20125</t>
  </si>
  <si>
    <t>Dauby</t>
  </si>
  <si>
    <t>LW30237</t>
  </si>
  <si>
    <t>Warnołty</t>
  </si>
  <si>
    <t>LW30198</t>
  </si>
  <si>
    <t>LW30449</t>
  </si>
  <si>
    <t>Klebarskie</t>
  </si>
  <si>
    <t>LW30344</t>
  </si>
  <si>
    <t>Łoby</t>
  </si>
  <si>
    <t>LW20106</t>
  </si>
  <si>
    <t>Karnickie Pn.</t>
  </si>
  <si>
    <t>LW30404</t>
  </si>
  <si>
    <t>Kortowskie</t>
  </si>
  <si>
    <t>LW30209</t>
  </si>
  <si>
    <t>Babięty Małe</t>
  </si>
  <si>
    <t>LW30185</t>
  </si>
  <si>
    <t>Bełdany</t>
  </si>
  <si>
    <t>LW20120</t>
  </si>
  <si>
    <t>Płaskie</t>
  </si>
  <si>
    <t>LW20086</t>
  </si>
  <si>
    <t>Szeląg Wielki</t>
  </si>
  <si>
    <t>LW30341</t>
  </si>
  <si>
    <t>LW30124</t>
  </si>
  <si>
    <t>Toczyłowo</t>
  </si>
  <si>
    <t>LW30039</t>
  </si>
  <si>
    <t>Tajno</t>
  </si>
  <si>
    <t>LW92830</t>
  </si>
  <si>
    <t>Jelonek</t>
  </si>
  <si>
    <t>LW20757</t>
  </si>
  <si>
    <t>Gaudy</t>
  </si>
  <si>
    <t>LW30267</t>
  </si>
  <si>
    <t>Białoławki</t>
  </si>
  <si>
    <t>LW20085</t>
  </si>
  <si>
    <t>Tabórz</t>
  </si>
  <si>
    <t>LW30268</t>
  </si>
  <si>
    <t>LW30239</t>
  </si>
  <si>
    <t>Bajtkowskie</t>
  </si>
  <si>
    <t>LW20277</t>
  </si>
  <si>
    <t>Końskie</t>
  </si>
  <si>
    <t>LW20832</t>
  </si>
  <si>
    <t>Klępnicko</t>
  </si>
  <si>
    <t>LW20528</t>
  </si>
  <si>
    <t>LW20103</t>
  </si>
  <si>
    <t>Ilińsk</t>
  </si>
  <si>
    <t>LW30196</t>
  </si>
  <si>
    <t>LW30242</t>
  </si>
  <si>
    <t>Zdedy</t>
  </si>
  <si>
    <t>LW30456</t>
  </si>
  <si>
    <t>Trackie</t>
  </si>
  <si>
    <t>LW20268</t>
  </si>
  <si>
    <t>Szczytno Wielkie</t>
  </si>
  <si>
    <t>LW20766</t>
  </si>
  <si>
    <t>Orkusz</t>
  </si>
  <si>
    <t>LW30060</t>
  </si>
  <si>
    <t>Dręstwo</t>
  </si>
  <si>
    <t>LW30338</t>
  </si>
  <si>
    <t>Isąg</t>
  </si>
  <si>
    <t>LW10528</t>
  </si>
  <si>
    <t>Wielimie</t>
  </si>
  <si>
    <t>LW20119</t>
  </si>
  <si>
    <t>Rucewo Małe</t>
  </si>
  <si>
    <t>LW20758</t>
  </si>
  <si>
    <t>Bądzkie</t>
  </si>
  <si>
    <t>LW30402</t>
  </si>
  <si>
    <t>Ukiel</t>
  </si>
  <si>
    <t>LW30250</t>
  </si>
  <si>
    <t>Kępno</t>
  </si>
  <si>
    <t>LW30232</t>
  </si>
  <si>
    <t>Gardyńskie</t>
  </si>
  <si>
    <t>LW30426</t>
  </si>
  <si>
    <t>Kierzlińskie</t>
  </si>
  <si>
    <t>LW20299</t>
  </si>
  <si>
    <t>LW20116</t>
  </si>
  <si>
    <t>Jeziorak</t>
  </si>
  <si>
    <t>LW30204</t>
  </si>
  <si>
    <t>Stromek</t>
  </si>
  <si>
    <t>LW30201</t>
  </si>
  <si>
    <t>Piłakno</t>
  </si>
  <si>
    <t>LW30450</t>
  </si>
  <si>
    <t>Umląg</t>
  </si>
  <si>
    <t>LW30452</t>
  </si>
  <si>
    <t>Kiermas</t>
  </si>
  <si>
    <t>LW10527</t>
  </si>
  <si>
    <t>Spore</t>
  </si>
  <si>
    <t>LW20290</t>
  </si>
  <si>
    <t>Charzykowskie</t>
  </si>
  <si>
    <t>LW30175</t>
  </si>
  <si>
    <t>Mikołajskie</t>
  </si>
  <si>
    <t>LW30168</t>
  </si>
  <si>
    <t>Majcz Wielki</t>
  </si>
  <si>
    <t>LW20107</t>
  </si>
  <si>
    <t>Jaśkowskie</t>
  </si>
  <si>
    <t>LW30415</t>
  </si>
  <si>
    <t>Tumiańskie</t>
  </si>
  <si>
    <t>LW30484</t>
  </si>
  <si>
    <t>Wągiel</t>
  </si>
  <si>
    <t>LW30203</t>
  </si>
  <si>
    <t>Pierwój</t>
  </si>
  <si>
    <t>LW20527</t>
  </si>
  <si>
    <t>Wielki Ocypel</t>
  </si>
  <si>
    <t>LW20870</t>
  </si>
  <si>
    <t>Wielatowo</t>
  </si>
  <si>
    <t>LW10543</t>
  </si>
  <si>
    <t>LW30199</t>
  </si>
  <si>
    <t>Krzywe</t>
  </si>
  <si>
    <t>LW20764</t>
  </si>
  <si>
    <t>Dzierzgoń</t>
  </si>
  <si>
    <t>LW30243</t>
  </si>
  <si>
    <t>Lipińskie</t>
  </si>
  <si>
    <t>LW30057</t>
  </si>
  <si>
    <t>LW20084</t>
  </si>
  <si>
    <t>LW20118</t>
  </si>
  <si>
    <t>Witoszewskie</t>
  </si>
  <si>
    <t>LW20817</t>
  </si>
  <si>
    <t>Oparzno</t>
  </si>
  <si>
    <t>LW30425</t>
  </si>
  <si>
    <t>Pisz</t>
  </si>
  <si>
    <t>LW30427</t>
  </si>
  <si>
    <t>Orzyc</t>
  </si>
  <si>
    <t>LW20364</t>
  </si>
  <si>
    <t>Trzemeszno</t>
  </si>
  <si>
    <t>LW92602</t>
  </si>
  <si>
    <t>Wierzbińskie</t>
  </si>
  <si>
    <t>LW30169</t>
  </si>
  <si>
    <t>Inulec</t>
  </si>
  <si>
    <t>LW20117</t>
  </si>
  <si>
    <t>Rucewo Wielkie</t>
  </si>
  <si>
    <t>LW20793</t>
  </si>
  <si>
    <t>Przybiernowskie</t>
  </si>
  <si>
    <t>LW30410</t>
  </si>
  <si>
    <t>Rzeckie</t>
  </si>
  <si>
    <t>LW30238</t>
  </si>
  <si>
    <t>Tuchlin</t>
  </si>
  <si>
    <t>LW20363</t>
  </si>
  <si>
    <t>Kosobudno</t>
  </si>
  <si>
    <t>LW30192</t>
  </si>
  <si>
    <t>Lampasz</t>
  </si>
  <si>
    <t>LW30244</t>
  </si>
  <si>
    <t>Kraksztyn</t>
  </si>
  <si>
    <t>LW20083</t>
  </si>
  <si>
    <t>Gil</t>
  </si>
  <si>
    <t>LW30496</t>
  </si>
  <si>
    <t>Probarskie</t>
  </si>
  <si>
    <t>LW30249</t>
  </si>
  <si>
    <t>Rostki</t>
  </si>
  <si>
    <t>LW20115</t>
  </si>
  <si>
    <t>Ewingi</t>
  </si>
  <si>
    <t>LW30049</t>
  </si>
  <si>
    <t>Regielskie</t>
  </si>
  <si>
    <t>LW30038</t>
  </si>
  <si>
    <t>Kolno</t>
  </si>
  <si>
    <t>LW30348</t>
  </si>
  <si>
    <t>Gamerskie</t>
  </si>
  <si>
    <t>LW30486</t>
  </si>
  <si>
    <t>Wierzbowskie</t>
  </si>
  <si>
    <t>LW30052</t>
  </si>
  <si>
    <t>Rajgrodzkie</t>
  </si>
  <si>
    <t>LW30489</t>
  </si>
  <si>
    <t>Karw</t>
  </si>
  <si>
    <t>LW20123</t>
  </si>
  <si>
    <t>Kęty</t>
  </si>
  <si>
    <t>LW30234</t>
  </si>
  <si>
    <t>Śniardwy</t>
  </si>
  <si>
    <t>LW20100</t>
  </si>
  <si>
    <t>Bartężek</t>
  </si>
  <si>
    <t>LW20769</t>
  </si>
  <si>
    <t>Balewskie</t>
  </si>
  <si>
    <t>LW30122</t>
  </si>
  <si>
    <t>Szarek</t>
  </si>
  <si>
    <t>LW10539</t>
  </si>
  <si>
    <t>LW30191</t>
  </si>
  <si>
    <t>Lampackie</t>
  </si>
  <si>
    <t>LW20871</t>
  </si>
  <si>
    <t>Trzebiechowo</t>
  </si>
  <si>
    <t>LW30193</t>
  </si>
  <si>
    <t>Sarż</t>
  </si>
  <si>
    <t>LW30454</t>
  </si>
  <si>
    <t>Wadąg</t>
  </si>
  <si>
    <t>LW20361</t>
  </si>
  <si>
    <t>Łąckie</t>
  </si>
  <si>
    <t>LW30174</t>
  </si>
  <si>
    <t>Kuc</t>
  </si>
  <si>
    <t>LW20310</t>
  </si>
  <si>
    <t>Karsińskie</t>
  </si>
  <si>
    <t>LW30460</t>
  </si>
  <si>
    <t>Mosąg</t>
  </si>
  <si>
    <t>LW30114</t>
  </si>
  <si>
    <t>Ełckie</t>
  </si>
  <si>
    <t>LW30055</t>
  </si>
  <si>
    <t>LW20362</t>
  </si>
  <si>
    <t>Dybrzk</t>
  </si>
  <si>
    <t>LW30264</t>
  </si>
  <si>
    <t>Tyrkło</t>
  </si>
  <si>
    <t>LW20114</t>
  </si>
  <si>
    <t>Pozorty</t>
  </si>
  <si>
    <t>LW30428</t>
  </si>
  <si>
    <t>Dobrąg</t>
  </si>
  <si>
    <t>LW30235</t>
  </si>
  <si>
    <t>Łuknajno</t>
  </si>
  <si>
    <t>LW20813</t>
  </si>
  <si>
    <t>Bystrzyno Małe</t>
  </si>
  <si>
    <t>LW10518</t>
  </si>
  <si>
    <t>LW30247</t>
  </si>
  <si>
    <t>Druglin</t>
  </si>
  <si>
    <t>LW30252</t>
  </si>
  <si>
    <t>Orzysz</t>
  </si>
  <si>
    <t>LW30047</t>
  </si>
  <si>
    <t>Selmęt Wielki</t>
  </si>
  <si>
    <t>LW20323</t>
  </si>
  <si>
    <t>Wytoczno</t>
  </si>
  <si>
    <t>LW20512</t>
  </si>
  <si>
    <t>Trzechowskie</t>
  </si>
  <si>
    <t>LW30346</t>
  </si>
  <si>
    <t>LW30487</t>
  </si>
  <si>
    <t>Czos</t>
  </si>
  <si>
    <t>LW30118</t>
  </si>
  <si>
    <t>Sunowo</t>
  </si>
  <si>
    <t>LW20812</t>
  </si>
  <si>
    <t>Bystrzyno Wielkie</t>
  </si>
  <si>
    <t>LW30117</t>
  </si>
  <si>
    <t>Woszczelskie</t>
  </si>
  <si>
    <t>LW20096</t>
  </si>
  <si>
    <t>Ruda Woda</t>
  </si>
  <si>
    <t>LW20696</t>
  </si>
  <si>
    <t>Steklno</t>
  </si>
  <si>
    <t>LW20688</t>
  </si>
  <si>
    <t>Niedack</t>
  </si>
  <si>
    <t>LW30497</t>
  </si>
  <si>
    <t>Juksty</t>
  </si>
  <si>
    <t>LW30253</t>
  </si>
  <si>
    <t>Mleczówka</t>
  </si>
  <si>
    <t>LW20798</t>
  </si>
  <si>
    <t>Okonie</t>
  </si>
  <si>
    <t>LW10548</t>
  </si>
  <si>
    <t>Bielsko</t>
  </si>
  <si>
    <t>LW92820</t>
  </si>
  <si>
    <t>Trzęsawisko</t>
  </si>
  <si>
    <t>LW30411</t>
  </si>
  <si>
    <t>Dadaj</t>
  </si>
  <si>
    <t>LW30408</t>
  </si>
  <si>
    <t>Jełmuń</t>
  </si>
  <si>
    <t>LW20282</t>
  </si>
  <si>
    <t>Lipczyno Wielkie</t>
  </si>
  <si>
    <t>LW20360</t>
  </si>
  <si>
    <t>Płęsno</t>
  </si>
  <si>
    <t>LW30256</t>
  </si>
  <si>
    <t>Wylewy</t>
  </si>
  <si>
    <t>LW20695</t>
  </si>
  <si>
    <t>Borzechowskie Wielkie</t>
  </si>
  <si>
    <t>LW20794</t>
  </si>
  <si>
    <t>Ostrowo</t>
  </si>
  <si>
    <t>LW30036</t>
  </si>
  <si>
    <t>Sajenek</t>
  </si>
  <si>
    <t>LW30189</t>
  </si>
  <si>
    <t>Gielądzkie</t>
  </si>
  <si>
    <t>LW30493</t>
  </si>
  <si>
    <t>LW20697</t>
  </si>
  <si>
    <t>LW30037</t>
  </si>
  <si>
    <t>Sajno</t>
  </si>
  <si>
    <t>LW30145</t>
  </si>
  <si>
    <t>Ublik Mały</t>
  </si>
  <si>
    <t>LW30160</t>
  </si>
  <si>
    <t>Tałtowisko</t>
  </si>
  <si>
    <t>LW30051</t>
  </si>
  <si>
    <t>Skomętno</t>
  </si>
  <si>
    <t>LW20510</t>
  </si>
  <si>
    <t>Skąpe</t>
  </si>
  <si>
    <t>LW20356</t>
  </si>
  <si>
    <t>Śluza</t>
  </si>
  <si>
    <t>LW20771</t>
  </si>
  <si>
    <t>Barlewickie</t>
  </si>
  <si>
    <t>LW30254</t>
  </si>
  <si>
    <t>Dobrzyń</t>
  </si>
  <si>
    <t>LW30141</t>
  </si>
  <si>
    <t>Bielewo</t>
  </si>
  <si>
    <t>LW20795</t>
  </si>
  <si>
    <t>Piaski</t>
  </si>
  <si>
    <t>LW30155</t>
  </si>
  <si>
    <t>Jędzelek</t>
  </si>
  <si>
    <t>LW30161</t>
  </si>
  <si>
    <t>Tałty</t>
  </si>
  <si>
    <t>LW20097</t>
  </si>
  <si>
    <t>Skiertąg</t>
  </si>
  <si>
    <t>LW10520</t>
  </si>
  <si>
    <t>Wierzchowo</t>
  </si>
  <si>
    <t>LW20353</t>
  </si>
  <si>
    <t>Parszczenica</t>
  </si>
  <si>
    <t>LW20095</t>
  </si>
  <si>
    <t>Sambród</t>
  </si>
  <si>
    <t>LW30412</t>
  </si>
  <si>
    <t>Stryjewskie</t>
  </si>
  <si>
    <t>LW30115</t>
  </si>
  <si>
    <t>Sawinda Wielka</t>
  </si>
  <si>
    <t>LW30030</t>
  </si>
  <si>
    <t>Rospuda Augustowska</t>
  </si>
  <si>
    <t>LW30048</t>
  </si>
  <si>
    <t>Golubskie</t>
  </si>
  <si>
    <t>LW30157</t>
  </si>
  <si>
    <t>Ławki</t>
  </si>
  <si>
    <t>LW20508</t>
  </si>
  <si>
    <t>Wielewskie</t>
  </si>
  <si>
    <t>LW30034</t>
  </si>
  <si>
    <t>Białe Augustowskie</t>
  </si>
  <si>
    <t>LW20343</t>
  </si>
  <si>
    <t>Księże</t>
  </si>
  <si>
    <t>LW30413</t>
  </si>
  <si>
    <t>Węgój</t>
  </si>
  <si>
    <t>LW30461</t>
  </si>
  <si>
    <t>Limajno</t>
  </si>
  <si>
    <t>LW30504</t>
  </si>
  <si>
    <t>Juno</t>
  </si>
  <si>
    <t>LW30107</t>
  </si>
  <si>
    <t>Straduńskie</t>
  </si>
  <si>
    <t>LW20093</t>
  </si>
  <si>
    <t>Sasiny</t>
  </si>
  <si>
    <t>LW20342</t>
  </si>
  <si>
    <t>Laska</t>
  </si>
  <si>
    <t>LW30108</t>
  </si>
  <si>
    <t>Ołówka</t>
  </si>
  <si>
    <t>LW30499</t>
  </si>
  <si>
    <t>Salęt</t>
  </si>
  <si>
    <t>LW20929</t>
  </si>
  <si>
    <t>Słosineckie Wielkie</t>
  </si>
  <si>
    <t>LW30522</t>
  </si>
  <si>
    <t>Bęskie</t>
  </si>
  <si>
    <t>LW30104</t>
  </si>
  <si>
    <t>Rekąty</t>
  </si>
  <si>
    <t>LW30142</t>
  </si>
  <si>
    <t>Ublik Wielki</t>
  </si>
  <si>
    <t>LW30146</t>
  </si>
  <si>
    <t>Buwełno</t>
  </si>
  <si>
    <t>LW30500</t>
  </si>
  <si>
    <t>Salęt Mały</t>
  </si>
  <si>
    <t>LW30031</t>
  </si>
  <si>
    <t>Necko</t>
  </si>
  <si>
    <t>LW20899</t>
  </si>
  <si>
    <t>Chlewo</t>
  </si>
  <si>
    <t>LW30113</t>
  </si>
  <si>
    <t>Zdrężno</t>
  </si>
  <si>
    <t>LW20658</t>
  </si>
  <si>
    <t>Wygonin</t>
  </si>
  <si>
    <t>LW30032</t>
  </si>
  <si>
    <t>Studzieniczne</t>
  </si>
  <si>
    <t>LW30352</t>
  </si>
  <si>
    <t>Narie</t>
  </si>
  <si>
    <t>LW30150</t>
  </si>
  <si>
    <t>Pamer</t>
  </si>
  <si>
    <t>LW30463</t>
  </si>
  <si>
    <t>LW30164</t>
  </si>
  <si>
    <t>Ryńskie</t>
  </si>
  <si>
    <t>LW20265</t>
  </si>
  <si>
    <t>Dymno</t>
  </si>
  <si>
    <t>LW30507</t>
  </si>
  <si>
    <t>Kiersztanowskie</t>
  </si>
  <si>
    <t>LW30111</t>
  </si>
  <si>
    <t>Krzywionka</t>
  </si>
  <si>
    <t>LW30094</t>
  </si>
  <si>
    <t>Ułówki</t>
  </si>
  <si>
    <t>LW20339</t>
  </si>
  <si>
    <t>Milachowo</t>
  </si>
  <si>
    <t>LW30163</t>
  </si>
  <si>
    <t>Ołów</t>
  </si>
  <si>
    <t>LW30165</t>
  </si>
  <si>
    <t>Notyst</t>
  </si>
  <si>
    <t>LW20770</t>
  </si>
  <si>
    <t>LW30156</t>
  </si>
  <si>
    <t>Szymon</t>
  </si>
  <si>
    <t>LW30359</t>
  </si>
  <si>
    <t>Wuksniki</t>
  </si>
  <si>
    <t>LW30102</t>
  </si>
  <si>
    <t>Jędzelewo</t>
  </si>
  <si>
    <t>LW10545</t>
  </si>
  <si>
    <t>Cieszęcino</t>
  </si>
  <si>
    <t>LW30029</t>
  </si>
  <si>
    <t>Długie Augustowskie</t>
  </si>
  <si>
    <t>LW30503</t>
  </si>
  <si>
    <t>Rydwągi</t>
  </si>
  <si>
    <t>LW30089</t>
  </si>
  <si>
    <t>Łaśmiady</t>
  </si>
  <si>
    <t>LW30153</t>
  </si>
  <si>
    <t>Jagodne</t>
  </si>
  <si>
    <t>LW30467</t>
  </si>
  <si>
    <t>LW30501</t>
  </si>
  <si>
    <t>Boskie</t>
  </si>
  <si>
    <t>LW30414</t>
  </si>
  <si>
    <t>Tejstymy</t>
  </si>
  <si>
    <t>LW20657</t>
  </si>
  <si>
    <t>Krąg</t>
  </si>
  <si>
    <t>LW30650</t>
  </si>
  <si>
    <t>LW30110</t>
  </si>
  <si>
    <t>Przytulskie</t>
  </si>
  <si>
    <t>LW30658</t>
  </si>
  <si>
    <t>Mikaszewo</t>
  </si>
  <si>
    <t>LW20931</t>
  </si>
  <si>
    <t>Studzieniczno</t>
  </si>
  <si>
    <t>LW30152</t>
  </si>
  <si>
    <t>Boczne</t>
  </si>
  <si>
    <t>LW30091</t>
  </si>
  <si>
    <t>LW20330</t>
  </si>
  <si>
    <t>Parzyńskie</t>
  </si>
  <si>
    <t>LW20257</t>
  </si>
  <si>
    <t>LW30358</t>
  </si>
  <si>
    <t>Mildzie</t>
  </si>
  <si>
    <t>LW20333</t>
  </si>
  <si>
    <t>Młosino Wielkie</t>
  </si>
  <si>
    <t>LW30162</t>
  </si>
  <si>
    <t>Orło</t>
  </si>
  <si>
    <t>LW20259</t>
  </si>
  <si>
    <t>Ciemno</t>
  </si>
  <si>
    <t>LW30521</t>
  </si>
  <si>
    <t>Legińskie</t>
  </si>
  <si>
    <t>LW30090</t>
  </si>
  <si>
    <t>LW20935</t>
  </si>
  <si>
    <t>Kościelne</t>
  </si>
  <si>
    <t>LW20331</t>
  </si>
  <si>
    <t>LW30079</t>
  </si>
  <si>
    <t>Kukowino</t>
  </si>
  <si>
    <t>LW20503</t>
  </si>
  <si>
    <t>Wdzydze Pd.</t>
  </si>
  <si>
    <t>LW20315</t>
  </si>
  <si>
    <t>Trzebielsk</t>
  </si>
  <si>
    <t>LW30518</t>
  </si>
  <si>
    <t>Widryńskie</t>
  </si>
  <si>
    <t>LW20350</t>
  </si>
  <si>
    <t>Kiedrowickie</t>
  </si>
  <si>
    <t>LW30477</t>
  </si>
  <si>
    <t>Guber</t>
  </si>
  <si>
    <t>LW20329</t>
  </si>
  <si>
    <t>Kruszyńskie</t>
  </si>
  <si>
    <t>LW20500</t>
  </si>
  <si>
    <t>Wdzydze Pn.</t>
  </si>
  <si>
    <t>LW20652</t>
  </si>
  <si>
    <t>Przywłoczno</t>
  </si>
  <si>
    <t>LW30077</t>
  </si>
  <si>
    <t>Dudeckie</t>
  </si>
  <si>
    <t>LW20317</t>
  </si>
  <si>
    <t>Gwiazdy</t>
  </si>
  <si>
    <t>LW30465</t>
  </si>
  <si>
    <t>Luterskie</t>
  </si>
  <si>
    <t>LW20498</t>
  </si>
  <si>
    <t>Słupino</t>
  </si>
  <si>
    <t>LW30147</t>
  </si>
  <si>
    <t>Wojnowo</t>
  </si>
  <si>
    <t>LW30076</t>
  </si>
  <si>
    <t>Zajdy</t>
  </si>
  <si>
    <t>LW30472</t>
  </si>
  <si>
    <t>Blanki</t>
  </si>
  <si>
    <t>LW20495</t>
  </si>
  <si>
    <t>Słupinko</t>
  </si>
  <si>
    <t>LW20706</t>
  </si>
  <si>
    <t>Zduńskie</t>
  </si>
  <si>
    <t>LW30652</t>
  </si>
  <si>
    <t>Serwy</t>
  </si>
  <si>
    <t>LW30080</t>
  </si>
  <si>
    <t>Dworackie</t>
  </si>
  <si>
    <t>LW30127</t>
  </si>
  <si>
    <t>Wersminek</t>
  </si>
  <si>
    <t>LW20253</t>
  </si>
  <si>
    <t>Kamień</t>
  </si>
  <si>
    <t>LW30081</t>
  </si>
  <si>
    <t>Świętajno</t>
  </si>
  <si>
    <t>LW20802</t>
  </si>
  <si>
    <t>Czajcze</t>
  </si>
  <si>
    <t>LW30361</t>
  </si>
  <si>
    <t>Tonka</t>
  </si>
  <si>
    <t>LW20887</t>
  </si>
  <si>
    <t>Bobięcińskie Wielkie</t>
  </si>
  <si>
    <t>LW30093</t>
  </si>
  <si>
    <t>Szóstak</t>
  </si>
  <si>
    <t>LW30687</t>
  </si>
  <si>
    <t>Szlamy</t>
  </si>
  <si>
    <t>LW20670</t>
  </si>
  <si>
    <t>Polaszkowskie</t>
  </si>
  <si>
    <t>LW20669</t>
  </si>
  <si>
    <t>Hutowe</t>
  </si>
  <si>
    <t>LW20313</t>
  </si>
  <si>
    <t>Borzyszkowskie</t>
  </si>
  <si>
    <t>LW20469</t>
  </si>
  <si>
    <t>Schodno</t>
  </si>
  <si>
    <t>LW30046</t>
  </si>
  <si>
    <t>Olecko Małe</t>
  </si>
  <si>
    <t>LW20349</t>
  </si>
  <si>
    <t>Kielsk</t>
  </si>
  <si>
    <t>LW30131</t>
  </si>
  <si>
    <t>Tajty</t>
  </si>
  <si>
    <t>LW20896</t>
  </si>
  <si>
    <t>Kamienno</t>
  </si>
  <si>
    <t>LW20867</t>
  </si>
  <si>
    <t>LW30024</t>
  </si>
  <si>
    <t>Tobołowo</t>
  </si>
  <si>
    <t>LW30088</t>
  </si>
  <si>
    <t>Muliste</t>
  </si>
  <si>
    <t>LW20311</t>
  </si>
  <si>
    <t>Wiejskie</t>
  </si>
  <si>
    <t>LW30509</t>
  </si>
  <si>
    <t>Dejnowa</t>
  </si>
  <si>
    <t>LW30128</t>
  </si>
  <si>
    <t>Iławki</t>
  </si>
  <si>
    <t>LW30100</t>
  </si>
  <si>
    <t>Wydmińskie</t>
  </si>
  <si>
    <t>LW20467</t>
  </si>
  <si>
    <t>Wyrówno</t>
  </si>
  <si>
    <t>LW20807</t>
  </si>
  <si>
    <t>Koprowo</t>
  </si>
  <si>
    <t>LW30027</t>
  </si>
  <si>
    <t>Blizno</t>
  </si>
  <si>
    <t>LW20895</t>
  </si>
  <si>
    <t>Kwiecko</t>
  </si>
  <si>
    <t>LW20327</t>
  </si>
  <si>
    <t>Somińskie</t>
  </si>
  <si>
    <t>LW20926</t>
  </si>
  <si>
    <t>LW30473</t>
  </si>
  <si>
    <t>Symsar</t>
  </si>
  <si>
    <t>LW20312</t>
  </si>
  <si>
    <t>Piaszno</t>
  </si>
  <si>
    <t>LW30548</t>
  </si>
  <si>
    <t>Sołtmany</t>
  </si>
  <si>
    <t>LW30129</t>
  </si>
  <si>
    <t>Dejguny</t>
  </si>
  <si>
    <t>LW20668</t>
  </si>
  <si>
    <t>Gatno</t>
  </si>
  <si>
    <t>LW20663</t>
  </si>
  <si>
    <t>Sobąckie</t>
  </si>
  <si>
    <t>LW30099</t>
  </si>
  <si>
    <t>LW30075</t>
  </si>
  <si>
    <t>Dobskie</t>
  </si>
  <si>
    <t>LW20994</t>
  </si>
  <si>
    <t>Kamieniczno</t>
  </si>
  <si>
    <t>LW20650</t>
  </si>
  <si>
    <t>Zagnanie</t>
  </si>
  <si>
    <t>LW30134</t>
  </si>
  <si>
    <t>Niegocin</t>
  </si>
  <si>
    <t>LW30017</t>
  </si>
  <si>
    <t>Bolesty</t>
  </si>
  <si>
    <t>LW30551</t>
  </si>
  <si>
    <t>Kruklin</t>
  </si>
  <si>
    <t>LW30481</t>
  </si>
  <si>
    <t>Siercze</t>
  </si>
  <si>
    <t>LW30685</t>
  </si>
  <si>
    <t>Zelwa</t>
  </si>
  <si>
    <t>LW20987</t>
  </si>
  <si>
    <t>Boruja Duża</t>
  </si>
  <si>
    <t>LW20484</t>
  </si>
  <si>
    <t>Osuszyno</t>
  </si>
  <si>
    <t>LW30622</t>
  </si>
  <si>
    <t>Białe Wigierskie</t>
  </si>
  <si>
    <t>LW30550</t>
  </si>
  <si>
    <t>Babka</t>
  </si>
  <si>
    <t>LW30619</t>
  </si>
  <si>
    <t>Długie Wigierskie</t>
  </si>
  <si>
    <t>LW30547</t>
  </si>
  <si>
    <t>Żywy</t>
  </si>
  <si>
    <t>LW30045</t>
  </si>
  <si>
    <t>Olecko Wielkie</t>
  </si>
  <si>
    <t>LW20461</t>
  </si>
  <si>
    <t>Wieckie</t>
  </si>
  <si>
    <t>LW20707</t>
  </si>
  <si>
    <t>Damaszka</t>
  </si>
  <si>
    <t>LW30097</t>
  </si>
  <si>
    <t>Łękuk</t>
  </si>
  <si>
    <t>LW30671</t>
  </si>
  <si>
    <t>Gieret</t>
  </si>
  <si>
    <t>LW20346</t>
  </si>
  <si>
    <t>LW30530</t>
  </si>
  <si>
    <t>Kisajno</t>
  </si>
  <si>
    <t>LW30483</t>
  </si>
  <si>
    <t>Mój</t>
  </si>
  <si>
    <t>LW20483</t>
  </si>
  <si>
    <t>Sudomie</t>
  </si>
  <si>
    <t>LW30553</t>
  </si>
  <si>
    <t>Brożówka</t>
  </si>
  <si>
    <t>LW20711</t>
  </si>
  <si>
    <t>Godziszewskie</t>
  </si>
  <si>
    <t>LW30539</t>
  </si>
  <si>
    <t>Skarż Wielki</t>
  </si>
  <si>
    <t>LW30043</t>
  </si>
  <si>
    <t>Sedraneckie</t>
  </si>
  <si>
    <t>LW30070</t>
  </si>
  <si>
    <t>Litygajno</t>
  </si>
  <si>
    <t>LW20647</t>
  </si>
  <si>
    <t>Wierzysko</t>
  </si>
  <si>
    <t>LW30646</t>
  </si>
  <si>
    <t>Białowierśnie</t>
  </si>
  <si>
    <t>LW30670</t>
  </si>
  <si>
    <t>Pomorze</t>
  </si>
  <si>
    <t>LW30534</t>
  </si>
  <si>
    <t>LW30066</t>
  </si>
  <si>
    <t>Łaźno</t>
  </si>
  <si>
    <t>LW20649</t>
  </si>
  <si>
    <t>Dobrogoszcz</t>
  </si>
  <si>
    <t>LW30616</t>
  </si>
  <si>
    <t>Wigry</t>
  </si>
  <si>
    <t>LW30064</t>
  </si>
  <si>
    <t>Szwałk Mały</t>
  </si>
  <si>
    <t>LW30632</t>
  </si>
  <si>
    <t>Dowcień</t>
  </si>
  <si>
    <t>LW20481</t>
  </si>
  <si>
    <t>Garczyno</t>
  </si>
  <si>
    <t>LW20779</t>
  </si>
  <si>
    <t>Druzno</t>
  </si>
  <si>
    <t>LW20809</t>
  </si>
  <si>
    <t>Liwia Łuża</t>
  </si>
  <si>
    <t>LW30012</t>
  </si>
  <si>
    <t>Sumowo Bakałarzewskie</t>
  </si>
  <si>
    <t>LW20464</t>
  </si>
  <si>
    <t>Lubiszewskie</t>
  </si>
  <si>
    <t>LW30540</t>
  </si>
  <si>
    <t>Dgał Wielki</t>
  </si>
  <si>
    <t>LW20982</t>
  </si>
  <si>
    <t>Mądrzechowskie</t>
  </si>
  <si>
    <t>LW20997</t>
  </si>
  <si>
    <t>Chotkowskie</t>
  </si>
  <si>
    <t>LW30065</t>
  </si>
  <si>
    <t>Piłwąg</t>
  </si>
  <si>
    <t>LW30639</t>
  </si>
  <si>
    <t>Gremzdy</t>
  </si>
  <si>
    <t>LW20902</t>
  </si>
  <si>
    <t>Nicemino</t>
  </si>
  <si>
    <t>LW30537</t>
  </si>
  <si>
    <t>Sztynorckie</t>
  </si>
  <si>
    <t>LW30637</t>
  </si>
  <si>
    <t>Dmitrowo</t>
  </si>
  <si>
    <t>LW90142</t>
  </si>
  <si>
    <t>Wielochowskie</t>
  </si>
  <si>
    <t>LW20970</t>
  </si>
  <si>
    <t>LW30538</t>
  </si>
  <si>
    <t>Dargin</t>
  </si>
  <si>
    <t>LW30543</t>
  </si>
  <si>
    <t>Kirsajty</t>
  </si>
  <si>
    <t>LW30552</t>
  </si>
  <si>
    <t>Gołdapiwo</t>
  </si>
  <si>
    <t>LW30362</t>
  </si>
  <si>
    <t>Tauty</t>
  </si>
  <si>
    <t>LW20910</t>
  </si>
  <si>
    <t>Lubiatowo Pd.</t>
  </si>
  <si>
    <t>LW20643</t>
  </si>
  <si>
    <t>Grabowskie</t>
  </si>
  <si>
    <t>LW30555</t>
  </si>
  <si>
    <t>Żabinki</t>
  </si>
  <si>
    <t>LW30569</t>
  </si>
  <si>
    <t>Lemięt</t>
  </si>
  <si>
    <t>LW30627</t>
  </si>
  <si>
    <t>Krzywe Wigierskie</t>
  </si>
  <si>
    <t>LW90100</t>
  </si>
  <si>
    <t>Bałądź</t>
  </si>
  <si>
    <t>LW30556</t>
  </si>
  <si>
    <t>LW30560</t>
  </si>
  <si>
    <t>Pozezdrze</t>
  </si>
  <si>
    <t>LW30640</t>
  </si>
  <si>
    <t>Długie Krasnopolskie</t>
  </si>
  <si>
    <t>LW30557</t>
  </si>
  <si>
    <t>Krzywa Kuta</t>
  </si>
  <si>
    <t>LW30631</t>
  </si>
  <si>
    <t>Żubrowo</t>
  </si>
  <si>
    <t>LW30570</t>
  </si>
  <si>
    <t>Harsz</t>
  </si>
  <si>
    <t>LW30676</t>
  </si>
  <si>
    <t>Berżnik</t>
  </si>
  <si>
    <t>LW30063</t>
  </si>
  <si>
    <t>Szwałk Wielki</t>
  </si>
  <si>
    <t>LW20968</t>
  </si>
  <si>
    <t>Mały Mausz</t>
  </si>
  <si>
    <t>LW20905</t>
  </si>
  <si>
    <t>Parnowskie</t>
  </si>
  <si>
    <t>LW30669</t>
  </si>
  <si>
    <t>Sejny</t>
  </si>
  <si>
    <t>LW20865</t>
  </si>
  <si>
    <t>Resko Przymorskie</t>
  </si>
  <si>
    <t>LW30516</t>
  </si>
  <si>
    <t>Silec</t>
  </si>
  <si>
    <t>LW90080</t>
  </si>
  <si>
    <t>Tatowskie</t>
  </si>
  <si>
    <t>LW20991</t>
  </si>
  <si>
    <t>Jeleń</t>
  </si>
  <si>
    <t>LW20909</t>
  </si>
  <si>
    <t>Lubiatowo Pn.</t>
  </si>
  <si>
    <t>LW30626</t>
  </si>
  <si>
    <t>Pierty</t>
  </si>
  <si>
    <t>LW20472</t>
  </si>
  <si>
    <t>Sumino</t>
  </si>
  <si>
    <t>LW30009</t>
  </si>
  <si>
    <t>Garbas</t>
  </si>
  <si>
    <t>LW30673</t>
  </si>
  <si>
    <t>Sztabinki</t>
  </si>
  <si>
    <t>LW30021</t>
  </si>
  <si>
    <t>Ożewo</t>
  </si>
  <si>
    <t>LW30634</t>
  </si>
  <si>
    <t>Gremzdel</t>
  </si>
  <si>
    <t>LW20679</t>
  </si>
  <si>
    <t>Przywidzkie Wielkie</t>
  </si>
  <si>
    <t>LW20726</t>
  </si>
  <si>
    <t>Dąbrowskie</t>
  </si>
  <si>
    <t>LW20967</t>
  </si>
  <si>
    <t>Mausz</t>
  </si>
  <si>
    <t>LW30020</t>
  </si>
  <si>
    <t>Okmin</t>
  </si>
  <si>
    <t>LW30545</t>
  </si>
  <si>
    <t>Święcajty</t>
  </si>
  <si>
    <t>LW30019</t>
  </si>
  <si>
    <t>Jemieliste</t>
  </si>
  <si>
    <t>LW20727</t>
  </si>
  <si>
    <t>Patulskie</t>
  </si>
  <si>
    <t>LW30475</t>
  </si>
  <si>
    <t>Kinkajmskie</t>
  </si>
  <si>
    <t>LW30562</t>
  </si>
  <si>
    <t>Stręgiel</t>
  </si>
  <si>
    <t>LW20712</t>
  </si>
  <si>
    <t>Stężyckie</t>
  </si>
  <si>
    <t>LW30544</t>
  </si>
  <si>
    <t>Mamry</t>
  </si>
  <si>
    <t>LW20972</t>
  </si>
  <si>
    <t>Żukówko</t>
  </si>
  <si>
    <t>LW30010</t>
  </si>
  <si>
    <t>Mieruńskie Wielkie</t>
  </si>
  <si>
    <t>LW30612</t>
  </si>
  <si>
    <t>Hołny</t>
  </si>
  <si>
    <t>LW30665</t>
  </si>
  <si>
    <t>Szejpiszki</t>
  </si>
  <si>
    <t>LW20713</t>
  </si>
  <si>
    <t>Raduńskie Górne</t>
  </si>
  <si>
    <t>LW20962</t>
  </si>
  <si>
    <t>LW30528</t>
  </si>
  <si>
    <t>Węgielsztyńskie</t>
  </si>
  <si>
    <t>LW30583</t>
  </si>
  <si>
    <t>Białe Filipowskie</t>
  </si>
  <si>
    <t>LW30663</t>
  </si>
  <si>
    <t>Boksze</t>
  </si>
  <si>
    <t>LW20721</t>
  </si>
  <si>
    <t>Ostrzyckie</t>
  </si>
  <si>
    <t>LW30527</t>
  </si>
  <si>
    <t>Rydzówka</t>
  </si>
  <si>
    <t>LW20942</t>
  </si>
  <si>
    <t>Obłęskie</t>
  </si>
  <si>
    <t>LW20980</t>
  </si>
  <si>
    <t>LW30572</t>
  </si>
  <si>
    <t>Bitkowskie</t>
  </si>
  <si>
    <t>LW20720</t>
  </si>
  <si>
    <t>Brodno Wielkie</t>
  </si>
  <si>
    <t>LW30585</t>
  </si>
  <si>
    <t>Krzywe Filipowskie</t>
  </si>
  <si>
    <t>LW30662</t>
  </si>
  <si>
    <t>Sejwy</t>
  </si>
  <si>
    <t>LW21000</t>
  </si>
  <si>
    <t>Skotawsko Wielkie</t>
  </si>
  <si>
    <t>LW30004</t>
  </si>
  <si>
    <t>Rospuda Filipowska</t>
  </si>
  <si>
    <t>LW30008</t>
  </si>
  <si>
    <t>Zusno (Łanowicze)</t>
  </si>
  <si>
    <t>LW30591</t>
  </si>
  <si>
    <t>Szurpiły</t>
  </si>
  <si>
    <t>LW20943</t>
  </si>
  <si>
    <t>Łętowskie</t>
  </si>
  <si>
    <t>LW30606</t>
  </si>
  <si>
    <t>Szelment Wielki</t>
  </si>
  <si>
    <t>LW20719</t>
  </si>
  <si>
    <t>Brodno Małe</t>
  </si>
  <si>
    <t>LW21008</t>
  </si>
  <si>
    <t>Jasień Pd.</t>
  </si>
  <si>
    <t>LW30525</t>
  </si>
  <si>
    <t>Arklickie</t>
  </si>
  <si>
    <t>LW20716</t>
  </si>
  <si>
    <t>Kłodno</t>
  </si>
  <si>
    <t>LW30587</t>
  </si>
  <si>
    <t>LW30607</t>
  </si>
  <si>
    <t>Szelment Mały</t>
  </si>
  <si>
    <t>LW20956</t>
  </si>
  <si>
    <t>Gowidlińskie</t>
  </si>
  <si>
    <t>LW21029</t>
  </si>
  <si>
    <t>LW20715</t>
  </si>
  <si>
    <t>Raduńskie Dolne</t>
  </si>
  <si>
    <t>LW20904</t>
  </si>
  <si>
    <t>Jamno</t>
  </si>
  <si>
    <t>LW20736</t>
  </si>
  <si>
    <t>LW21009</t>
  </si>
  <si>
    <t>Jasień Pn.</t>
  </si>
  <si>
    <t>LW20717</t>
  </si>
  <si>
    <t>Rekowo</t>
  </si>
  <si>
    <t>LW20718</t>
  </si>
  <si>
    <t>LW30611</t>
  </si>
  <si>
    <t>Gaładuś</t>
  </si>
  <si>
    <t>LW30614</t>
  </si>
  <si>
    <t>Hańcza</t>
  </si>
  <si>
    <t>LW30588</t>
  </si>
  <si>
    <t>LW21031</t>
  </si>
  <si>
    <t>Reskowskie</t>
  </si>
  <si>
    <t>LW30589</t>
  </si>
  <si>
    <t>Przerośl</t>
  </si>
  <si>
    <t>LW20738</t>
  </si>
  <si>
    <t>LW30529</t>
  </si>
  <si>
    <t>Oświn</t>
  </si>
  <si>
    <t>LW30573</t>
  </si>
  <si>
    <t>LW20734</t>
  </si>
  <si>
    <t>Klasztorne Duże</t>
  </si>
  <si>
    <t>LW30590</t>
  </si>
  <si>
    <t>Pobłędzie</t>
  </si>
  <si>
    <t>LW20740</t>
  </si>
  <si>
    <t>LW21032</t>
  </si>
  <si>
    <t>Łapalickie</t>
  </si>
  <si>
    <t>LW30603</t>
  </si>
  <si>
    <t>Pobondzie</t>
  </si>
  <si>
    <t>LW21043</t>
  </si>
  <si>
    <t>LW21034</t>
  </si>
  <si>
    <t>Sianowskie</t>
  </si>
  <si>
    <t>LW30365</t>
  </si>
  <si>
    <t>Głębockie</t>
  </si>
  <si>
    <t>LW30576</t>
  </si>
  <si>
    <t>Gołdap</t>
  </si>
  <si>
    <t>LW20912</t>
  </si>
  <si>
    <t>Bukowo</t>
  </si>
  <si>
    <t>LW21022</t>
  </si>
  <si>
    <t>Junno</t>
  </si>
  <si>
    <t>LW21016</t>
  </si>
  <si>
    <t>Kamienickie</t>
  </si>
  <si>
    <t>LW21019</t>
  </si>
  <si>
    <t>Potęgowskie Duże</t>
  </si>
  <si>
    <t>LW20742</t>
  </si>
  <si>
    <t>Tuchomskie</t>
  </si>
  <si>
    <t>LW21058</t>
  </si>
  <si>
    <t>Otalżyno</t>
  </si>
  <si>
    <t>LW21057</t>
  </si>
  <si>
    <t>Lewinko</t>
  </si>
  <si>
    <t>LW21059</t>
  </si>
  <si>
    <t>Wysokie</t>
  </si>
  <si>
    <t>LW30579</t>
  </si>
  <si>
    <t>Wiżajny</t>
  </si>
  <si>
    <t>LW20950</t>
  </si>
  <si>
    <t>Kopań</t>
  </si>
  <si>
    <t>LW21040</t>
  </si>
  <si>
    <t>Lubowidzkie</t>
  </si>
  <si>
    <t>LW90084</t>
  </si>
  <si>
    <t>Modła</t>
  </si>
  <si>
    <t>LW20951</t>
  </si>
  <si>
    <t>Wicko</t>
  </si>
  <si>
    <t>LW21051</t>
  </si>
  <si>
    <t>LW21052</t>
  </si>
  <si>
    <t>Dąbrze</t>
  </si>
  <si>
    <t>LW21053</t>
  </si>
  <si>
    <t>Salińskie</t>
  </si>
  <si>
    <t>LW21055</t>
  </si>
  <si>
    <t>Stare Orle</t>
  </si>
  <si>
    <t>LW21028</t>
  </si>
  <si>
    <t>Gardno</t>
  </si>
  <si>
    <t>LW21046</t>
  </si>
  <si>
    <t>Dołgie Wielkie</t>
  </si>
  <si>
    <t>LW21050</t>
  </si>
  <si>
    <t>Choczewskie</t>
  </si>
  <si>
    <t>LW21045</t>
  </si>
  <si>
    <t>Łebsko</t>
  </si>
  <si>
    <t>LW21047</t>
  </si>
  <si>
    <t>Sarbsko</t>
  </si>
  <si>
    <t>LW21049</t>
  </si>
  <si>
    <t>Żarnowieckie</t>
  </si>
  <si>
    <t>Wiel_SSQ</t>
  </si>
  <si>
    <t>Dorzecze</t>
  </si>
  <si>
    <t>Region Wodny</t>
  </si>
  <si>
    <t>RZGW</t>
  </si>
  <si>
    <t>DORZ_NAZ</t>
  </si>
  <si>
    <t>RW</t>
  </si>
  <si>
    <t>SNQ Wielolecie 2010-2018 m3/s</t>
  </si>
  <si>
    <t>SSQ Wielolecie 2010-2018 m3/s</t>
  </si>
  <si>
    <t>p_SNQ</t>
  </si>
  <si>
    <t>SNQ_m3_s</t>
  </si>
  <si>
    <t>SSQ_m3_s</t>
  </si>
  <si>
    <t>Procentowy udział poboru w różnicy między SSQ a SNQ</t>
  </si>
  <si>
    <t>Odra</t>
  </si>
  <si>
    <t>Dolnej Odry i Przymorza Zachodniego</t>
  </si>
  <si>
    <t>Szczecin</t>
  </si>
  <si>
    <t>Wisła</t>
  </si>
  <si>
    <t>Dolnej Wisły</t>
  </si>
  <si>
    <t>Gdańsk</t>
  </si>
  <si>
    <t>Pregoła</t>
  </si>
  <si>
    <t>Łyny i Węgorapy</t>
  </si>
  <si>
    <t>Białystok</t>
  </si>
  <si>
    <t>Świeża</t>
  </si>
  <si>
    <t xml:space="preserve">Świeżej_x000D_
</t>
  </si>
  <si>
    <t>Noteci</t>
  </si>
  <si>
    <t>Bydgoszcz</t>
  </si>
  <si>
    <t>Narwi</t>
  </si>
  <si>
    <t>Bugu</t>
  </si>
  <si>
    <t>Lublin</t>
  </si>
  <si>
    <t>Środkowej Wisły</t>
  </si>
  <si>
    <t>Warszawa</t>
  </si>
  <si>
    <t>Niemen</t>
  </si>
  <si>
    <t>Niemna</t>
  </si>
  <si>
    <t>Środkowej Odry</t>
  </si>
  <si>
    <t>Wrocław</t>
  </si>
  <si>
    <t>Warty</t>
  </si>
  <si>
    <t>Poznań</t>
  </si>
  <si>
    <t xml:space="preserve">Górnej Odry_x000D_
</t>
  </si>
  <si>
    <t>Gliwice</t>
  </si>
  <si>
    <t>Wartości słownikowe:
-1 - BZ&lt;0
0 - BZ=0
1 - BZ&gt;0</t>
  </si>
  <si>
    <t>Klasa bilansu zrzutu/ pobór (formuła)</t>
  </si>
  <si>
    <t>Ocena presji</t>
  </si>
  <si>
    <t>kl_zrz_pob</t>
  </si>
  <si>
    <t>ZPA_BZ</t>
  </si>
  <si>
    <t>Status bilansu 
BZ&lt;0 presja poboru
BZ&gt;0 presja zrzutu</t>
  </si>
  <si>
    <t xml:space="preserve">Wielkość zrzutu jako procent SSQ </t>
  </si>
  <si>
    <t>Różnica między zrzutem a poborem w m3/s</t>
  </si>
  <si>
    <t>Różnica między zrzutem a poborem w m3/s wartość bezwzględna</t>
  </si>
  <si>
    <t>Wartości słownikowe:
0 - wyniki o niskim poziomie wiarygodności
1 - wyniki o co najmniej średnim poziomie wiarygodności</t>
  </si>
  <si>
    <t>Wartości słownikowe:
0 - wyniki  o niskim poziomie wiarygodności
1 - wyniki o co najmniej średnim poziomie wiarygodności</t>
  </si>
  <si>
    <t xml:space="preserve">Poziom wiarygodności wyznaczenia przepływu SNQ </t>
  </si>
  <si>
    <t xml:space="preserve">Poziom wiarygodności wyznaczenia przepływu SSQ </t>
  </si>
  <si>
    <t>wiar_SNQ</t>
  </si>
  <si>
    <t>wiar_SSQ</t>
  </si>
  <si>
    <r>
      <t xml:space="preserve">Warunki:
0 - BZ=0
1 - </t>
    </r>
    <r>
      <rPr>
        <i/>
        <sz val="9"/>
        <color rgb="FFFF0000"/>
        <rFont val="Calibri"/>
        <family val="2"/>
        <charset val="238"/>
        <scheme val="minor"/>
      </rPr>
      <t>BZ&lt;0 i pSNQ 0-50%</t>
    </r>
    <r>
      <rPr>
        <i/>
        <sz val="9"/>
        <color theme="1"/>
        <rFont val="Calibri"/>
        <family val="2"/>
        <charset val="238"/>
        <scheme val="minor"/>
      </rPr>
      <t xml:space="preserve"> lub </t>
    </r>
    <r>
      <rPr>
        <i/>
        <sz val="9"/>
        <color rgb="FF0070C0"/>
        <rFont val="Calibri"/>
        <family val="2"/>
        <charset val="238"/>
        <scheme val="minor"/>
      </rPr>
      <t>BZ&gt;0 i Wiel_SSQ 0-2%</t>
    </r>
    <r>
      <rPr>
        <i/>
        <sz val="9"/>
        <color theme="1"/>
        <rFont val="Calibri"/>
        <family val="2"/>
        <charset val="238"/>
        <scheme val="minor"/>
      </rPr>
      <t xml:space="preserve">
2 - </t>
    </r>
    <r>
      <rPr>
        <i/>
        <sz val="9"/>
        <color rgb="FFFF0000"/>
        <rFont val="Calibri"/>
        <family val="2"/>
        <charset val="238"/>
        <scheme val="minor"/>
      </rPr>
      <t>BZ&lt;0 i pSNQ 50-80%</t>
    </r>
    <r>
      <rPr>
        <i/>
        <sz val="9"/>
        <color theme="1"/>
        <rFont val="Calibri"/>
        <family val="2"/>
        <charset val="238"/>
        <scheme val="minor"/>
      </rPr>
      <t xml:space="preserve"> lub </t>
    </r>
    <r>
      <rPr>
        <i/>
        <sz val="9"/>
        <color rgb="FF0070C0"/>
        <rFont val="Calibri"/>
        <family val="2"/>
        <charset val="238"/>
        <scheme val="minor"/>
      </rPr>
      <t>BZ&gt;0 i Wiel_SSQ 2-5%</t>
    </r>
    <r>
      <rPr>
        <i/>
        <sz val="9"/>
        <color theme="1"/>
        <rFont val="Calibri"/>
        <family val="2"/>
        <charset val="238"/>
        <scheme val="minor"/>
      </rPr>
      <t xml:space="preserve">
3 - </t>
    </r>
    <r>
      <rPr>
        <i/>
        <sz val="9"/>
        <color rgb="FFFF0000"/>
        <rFont val="Calibri"/>
        <family val="2"/>
        <charset val="238"/>
        <scheme val="minor"/>
      </rPr>
      <t>BZ&lt;0 i pSNQ 80-90%</t>
    </r>
    <r>
      <rPr>
        <i/>
        <sz val="9"/>
        <color theme="1"/>
        <rFont val="Calibri"/>
        <family val="2"/>
        <charset val="238"/>
        <scheme val="minor"/>
      </rPr>
      <t xml:space="preserve"> lub </t>
    </r>
    <r>
      <rPr>
        <i/>
        <sz val="9"/>
        <color rgb="FF0070C0"/>
        <rFont val="Calibri"/>
        <family val="2"/>
        <charset val="238"/>
        <scheme val="minor"/>
      </rPr>
      <t>BZ&gt;0 i Wiel_SSQ 5-10%</t>
    </r>
    <r>
      <rPr>
        <i/>
        <sz val="9"/>
        <color theme="1"/>
        <rFont val="Calibri"/>
        <family val="2"/>
        <charset val="238"/>
        <scheme val="minor"/>
      </rPr>
      <t xml:space="preserve">
4 - </t>
    </r>
    <r>
      <rPr>
        <i/>
        <sz val="9"/>
        <color rgb="FFFF0000"/>
        <rFont val="Calibri"/>
        <family val="2"/>
        <charset val="238"/>
        <scheme val="minor"/>
      </rPr>
      <t>BZ&lt;0 i pSNQ 90-100%</t>
    </r>
    <r>
      <rPr>
        <i/>
        <sz val="9"/>
        <color theme="1"/>
        <rFont val="Calibri"/>
        <family val="2"/>
        <charset val="238"/>
        <scheme val="minor"/>
      </rPr>
      <t xml:space="preserve"> lub </t>
    </r>
    <r>
      <rPr>
        <i/>
        <sz val="9"/>
        <color rgb="FF0070C0"/>
        <rFont val="Calibri"/>
        <family val="2"/>
        <charset val="238"/>
        <scheme val="minor"/>
      </rPr>
      <t>BZ&gt;0 i Wiel_SSQ 10-100%</t>
    </r>
    <r>
      <rPr>
        <i/>
        <sz val="9"/>
        <color theme="1"/>
        <rFont val="Calibri"/>
        <family val="2"/>
        <charset val="238"/>
        <scheme val="minor"/>
      </rPr>
      <t xml:space="preserve">
5 - </t>
    </r>
    <r>
      <rPr>
        <i/>
        <sz val="9"/>
        <color rgb="FFFF0000"/>
        <rFont val="Calibri"/>
        <family val="2"/>
        <charset val="238"/>
        <scheme val="minor"/>
      </rPr>
      <t>BZ&lt;0 i pSNQ &gt;100%</t>
    </r>
    <r>
      <rPr>
        <i/>
        <sz val="9"/>
        <color theme="1"/>
        <rFont val="Calibri"/>
        <family val="2"/>
        <charset val="238"/>
        <scheme val="minor"/>
      </rPr>
      <t xml:space="preserve"> lub </t>
    </r>
    <r>
      <rPr>
        <i/>
        <sz val="9"/>
        <color rgb="FF0070C0"/>
        <rFont val="Calibri"/>
        <family val="2"/>
        <charset val="238"/>
        <scheme val="minor"/>
      </rPr>
      <t>BZ&gt;0 i Wiel_SSQ &gt;100%</t>
    </r>
  </si>
  <si>
    <t>0 - brak presji, gdy BZ=0
11 - brak presji poborów, gdy BZ&lt;0 i pobór w klasie 1, 2 lub 3
12 - b. słaba presja zrzutów, gdy BZ&gt;0 i zrzut w klasie 1
22 - słaba presja zrzutów, gdy BZ&gt;0 i zrzut w klasie 2
32 - umiarkowana presja zrzutów, gdy BZ&gt;0 i zrzut w klasie 3
41 -brak presji poborów konieczny monitoring z uwagi na zbliżanie się do granicy zasobów dyspozycyjnych, gdy BZ&lt;0 i pobór w klasie 4 
42 - silna presja zrzutów, gdy BZ&gt;0 i zrzut w klasie 4
51 - znacząca presja poborów, gdy BZ&lt;0 i pobór w klasie 5
52 - b. silna presja zrzutów, gdy BZ&gt;0 i zrzut w klasie 5</t>
  </si>
  <si>
    <t>Brak danych o wielkości poboru/zrzutu przy zidentyfikowanym punkcie poboru/zrzutu</t>
  </si>
  <si>
    <t>Poziom ufności oceny presji na zasoby wodne</t>
  </si>
  <si>
    <t>BR_POB_ZRZ</t>
  </si>
  <si>
    <t>ZPA_BZ_PUF</t>
  </si>
  <si>
    <t>Wartości słownikowe:
0 - dane niekompletne - brak informacji o wielkości zrzutu dla części ze zidentyfikowanych obiektów - niska wiarygodność danych
1 - dane kompletne - wysoka wiarygodność danych</t>
  </si>
  <si>
    <t xml:space="preserve"> Wartości słownikowe:
0 - wyniki o niskim poziomie ufności
1 - wyniki o średnim poziomie ufności
2 - wyniki o wysokim poziomie ufności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</si>
</sst>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0000"/>
    <numFmt numFmtId="165" formatCode="0.000000000"/>
    <numFmt numFmtId="166" formatCode="0.0000000000"/>
    <numFmt numFmtId="167" formatCode="0.00000000000"/>
    <numFmt numFmtId="168" formatCode="0.0000000000000"/>
    <numFmt numFmtId="169" formatCode="0.000000000000000"/>
    <numFmt numFmtId="170" formatCode="0.000000000000"/>
    <numFmt numFmtId="171" formatCode="0.00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  <font>
      <i/>
      <sz val="9"/>
      <color rgb="FF0070C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0">
    <xf numFmtId="0" fontId="0" fillId="0" borderId="0" xfId="0"/>
    <xf numFmtId="0" fontId="18" fillId="0" borderId="0" xfId="0" applyFont="1" applyFill="1"/>
    <xf numFmtId="0" fontId="0" fillId="0" borderId="0" xfId="0" applyFill="1"/>
    <xf numFmtId="1" fontId="0" fillId="0" borderId="0" xfId="0" applyNumberFormat="1" applyFill="1"/>
    <xf numFmtId="167" fontId="0" fillId="0" borderId="0" xfId="0" applyNumberFormat="1" applyFill="1"/>
    <xf numFmtId="167" fontId="0" fillId="0" borderId="0" xfId="0" applyNumberFormat="1"/>
    <xf numFmtId="168" fontId="0" fillId="0" borderId="0" xfId="15" applyNumberFormat="1" applyFont="1" applyFill="1" applyBorder="1"/>
    <xf numFmtId="168" fontId="0" fillId="0" borderId="0" xfId="0" applyNumberFormat="1" applyFill="1" applyBorder="1"/>
    <xf numFmtId="0" fontId="18" fillId="0" borderId="0" xfId="0" applyFont="1"/>
    <xf numFmtId="167" fontId="6" fillId="0" borderId="0" xfId="6" applyNumberFormat="1" applyFill="1" applyBorder="1"/>
    <xf numFmtId="0" fontId="0" fillId="0" borderId="0" xfId="0" applyFill="1" applyBorder="1"/>
    <xf numFmtId="167" fontId="0" fillId="0" borderId="0" xfId="0" applyNumberFormat="1" applyFill="1" applyBorder="1"/>
    <xf numFmtId="167" fontId="0" fillId="0" borderId="0" xfId="15" applyNumberFormat="1" applyFont="1" applyFill="1" applyBorder="1"/>
    <xf numFmtId="1" fontId="0" fillId="0" borderId="0" xfId="0" applyNumberFormat="1" applyFill="1" applyBorder="1"/>
    <xf numFmtId="171" fontId="0" fillId="0" borderId="0" xfId="0" applyNumberFormat="1"/>
    <xf numFmtId="164" fontId="0" fillId="0" borderId="0" xfId="0" applyNumberFormat="1"/>
    <xf numFmtId="1" fontId="20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70" fontId="0" fillId="0" borderId="8" xfId="15" applyNumberFormat="1" applyFont="1" applyFill="1"/>
    <xf numFmtId="1" fontId="0" fillId="0" borderId="8" xfId="0" applyNumberFormat="1" applyFill="1" applyBorder="1"/>
    <xf numFmtId="168" fontId="0" fillId="0" borderId="8" xfId="15" applyNumberFormat="1" applyFont="1" applyFill="1" applyBorder="1"/>
    <xf numFmtId="0" fontId="0" fillId="0" borderId="8" xfId="0" applyFill="1" applyBorder="1"/>
    <xf numFmtId="168" fontId="0" fillId="0" borderId="8" xfId="15" applyNumberFormat="1" applyFont="1" applyFill="1"/>
    <xf numFmtId="0" fontId="23" fillId="33" borderId="10" xfId="0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/>
    </xf>
    <xf numFmtId="168" fontId="23" fillId="6" borderId="5" xfId="10" applyNumberFormat="1" applyFont="1" applyAlignment="1">
      <alignment horizontal="center" vertical="center" wrapText="1"/>
    </xf>
    <xf numFmtId="168" fontId="23" fillId="6" borderId="5" xfId="10" applyNumberFormat="1" applyFont="1" applyAlignment="1">
      <alignment horizontal="center" vertical="center"/>
    </xf>
    <xf numFmtId="0" fontId="23" fillId="4" borderId="10" xfId="8" applyFont="1" applyBorder="1" applyAlignment="1">
      <alignment horizontal="center" vertical="center" wrapText="1"/>
    </xf>
    <xf numFmtId="2" fontId="23" fillId="5" borderId="11" xfId="9" applyNumberFormat="1" applyFont="1" applyBorder="1" applyAlignment="1">
      <alignment horizontal="center" vertical="center" wrapText="1"/>
    </xf>
    <xf numFmtId="2" fontId="23" fillId="5" borderId="12" xfId="9" applyNumberFormat="1" applyFont="1" applyBorder="1" applyAlignment="1">
      <alignment horizontal="center" vertical="center" wrapText="1"/>
    </xf>
    <xf numFmtId="165" fontId="23" fillId="5" borderId="4" xfId="9" applyNumberFormat="1" applyFont="1" applyAlignment="1">
      <alignment horizontal="center" vertical="center" wrapText="1"/>
    </xf>
    <xf numFmtId="169" fontId="23" fillId="5" borderId="4" xfId="9" applyNumberFormat="1" applyFont="1" applyAlignment="1">
      <alignment horizontal="center" vertical="center" wrapText="1"/>
    </xf>
    <xf numFmtId="0" fontId="23" fillId="4" borderId="10" xfId="8" applyFont="1" applyBorder="1" applyAlignment="1">
      <alignment horizontal="center" vertical="center"/>
    </xf>
    <xf numFmtId="2" fontId="23" fillId="5" borderId="11" xfId="9" applyNumberFormat="1" applyFont="1" applyBorder="1" applyAlignment="1">
      <alignment horizontal="center" vertical="center"/>
    </xf>
    <xf numFmtId="2" fontId="23" fillId="5" borderId="4" xfId="9" applyNumberFormat="1" applyFont="1" applyAlignment="1">
      <alignment horizontal="center" vertical="center"/>
    </xf>
    <xf numFmtId="165" fontId="23" fillId="5" borderId="4" xfId="9" applyNumberFormat="1" applyFont="1" applyAlignment="1">
      <alignment horizontal="center" vertical="center"/>
    </xf>
    <xf numFmtId="169" fontId="23" fillId="5" borderId="4" xfId="9" applyNumberFormat="1" applyFont="1" applyAlignment="1">
      <alignment horizontal="center" vertical="center"/>
    </xf>
    <xf numFmtId="164" fontId="23" fillId="5" borderId="4" xfId="9" applyNumberFormat="1" applyFont="1" applyAlignment="1">
      <alignment horizontal="center" vertical="center"/>
    </xf>
    <xf numFmtId="1" fontId="0" fillId="0" borderId="0" xfId="15" applyNumberFormat="1" applyFont="1" applyFill="1" applyBorder="1"/>
    <xf numFmtId="166" fontId="0" fillId="0" borderId="0" xfId="15" applyNumberFormat="1" applyFont="1" applyFill="1" applyBorder="1"/>
    <xf numFmtId="0" fontId="0" fillId="0" borderId="0" xfId="15" applyFont="1" applyFill="1" applyBorder="1"/>
    <xf numFmtId="0" fontId="23" fillId="8" borderId="8" xfId="15" applyFont="1" applyAlignment="1">
      <alignment horizontal="center" vertical="center" wrapText="1"/>
    </xf>
    <xf numFmtId="0" fontId="23" fillId="8" borderId="8" xfId="15" applyFont="1" applyAlignment="1">
      <alignment horizontal="center" vertical="center"/>
    </xf>
    <xf numFmtId="0" fontId="20" fillId="0" borderId="0" xfId="0" applyFont="1" applyFill="1" applyAlignment="1">
      <alignment vertical="top" wrapText="1"/>
    </xf>
    <xf numFmtId="0" fontId="24" fillId="0" borderId="0" xfId="0" applyFont="1" applyAlignment="1">
      <alignment vertical="top" wrapText="1"/>
    </xf>
    <xf numFmtId="0" fontId="10" fillId="8" borderId="8" xfId="15" applyFont="1" applyAlignment="1">
      <alignment horizontal="center" vertical="center" wrapText="1"/>
    </xf>
    <xf numFmtId="0" fontId="24" fillId="35" borderId="10" xfId="0" applyFont="1" applyFill="1" applyBorder="1" applyAlignment="1">
      <alignment horizontal="center" vertical="top" wrapText="1"/>
    </xf>
    <xf numFmtId="0" fontId="10" fillId="8" borderId="8" xfId="15" applyFont="1" applyAlignment="1">
      <alignment horizontal="center" vertical="center"/>
    </xf>
    <xf numFmtId="0" fontId="25" fillId="35" borderId="10" xfId="0" applyFont="1" applyFill="1" applyBorder="1" applyAlignment="1">
      <alignment horizont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FBF0B-D556-486B-8DC4-A746161E93E6}">
  <dimension ref="A1:V1071"/>
  <sheetViews>
    <sheetView tabSelected="1" topLeftCell="K1" workbookViewId="0">
      <selection activeCell="K1" sqref="A1:XFD1"/>
    </sheetView>
  </sheetViews>
  <sheetFormatPr defaultRowHeight="15" x14ac:dyDescent="0.25"/>
  <cols>
    <col min="1" max="1" width="24.28515625" customWidth="1"/>
    <col min="2" max="2" width="27.42578125" style="1" customWidth="1"/>
    <col min="3" max="3" width="23.28515625" style="8" customWidth="1"/>
    <col min="4" max="4" width="22.5703125" style="8" customWidth="1"/>
    <col min="5" max="5" width="35.42578125" style="8" customWidth="1"/>
    <col min="6" max="6" width="22.28515625" style="5" customWidth="1"/>
    <col min="7" max="7" width="22.42578125" style="4" customWidth="1"/>
    <col min="8" max="8" width="18.5703125" style="11" customWidth="1"/>
    <col min="9" max="9" width="24.140625" style="9" customWidth="1"/>
    <col min="10" max="11" width="25.85546875" style="6" customWidth="1"/>
    <col min="12" max="13" width="17.28515625" style="12" customWidth="1"/>
    <col min="14" max="14" width="28.5703125" style="7" customWidth="1"/>
    <col min="15" max="16" width="23" customWidth="1"/>
    <col min="17" max="17" width="26.28515625" customWidth="1"/>
    <col min="18" max="18" width="20.85546875" customWidth="1"/>
    <col min="19" max="20" width="19.28515625" customWidth="1"/>
    <col min="21" max="21" width="14.42578125" customWidth="1"/>
    <col min="22" max="22" width="19.42578125" customWidth="1"/>
  </cols>
  <sheetData>
    <row r="1" spans="1:22" ht="148.5" customHeight="1" x14ac:dyDescent="0.25">
      <c r="B1" s="8"/>
      <c r="F1" s="14"/>
      <c r="G1" s="5"/>
      <c r="H1" s="14"/>
      <c r="I1" s="14"/>
      <c r="J1" s="15"/>
      <c r="K1" s="5"/>
      <c r="L1" s="22"/>
      <c r="M1" s="22"/>
      <c r="N1" s="18"/>
      <c r="O1" s="18"/>
      <c r="P1" s="16" t="s">
        <v>2104</v>
      </c>
      <c r="Q1" s="17" t="s">
        <v>2119</v>
      </c>
      <c r="R1" s="44" t="s">
        <v>2120</v>
      </c>
      <c r="S1" s="44" t="s">
        <v>2113</v>
      </c>
      <c r="T1" s="44" t="s">
        <v>2114</v>
      </c>
      <c r="U1" s="17" t="s">
        <v>2125</v>
      </c>
      <c r="V1" s="45" t="s">
        <v>2126</v>
      </c>
    </row>
    <row r="2" spans="1:22" ht="91.5" customHeight="1" x14ac:dyDescent="0.25">
      <c r="A2" s="28" t="s">
        <v>16</v>
      </c>
      <c r="B2" s="28" t="s">
        <v>18</v>
      </c>
      <c r="C2" s="28" t="s">
        <v>2067</v>
      </c>
      <c r="D2" s="28" t="s">
        <v>2068</v>
      </c>
      <c r="E2" s="28" t="s">
        <v>2069</v>
      </c>
      <c r="F2" s="29" t="s">
        <v>19</v>
      </c>
      <c r="G2" s="30" t="s">
        <v>20</v>
      </c>
      <c r="H2" s="31" t="s">
        <v>22</v>
      </c>
      <c r="I2" s="31" t="s">
        <v>23</v>
      </c>
      <c r="J2" s="26" t="s">
        <v>2111</v>
      </c>
      <c r="K2" s="26" t="s">
        <v>2112</v>
      </c>
      <c r="L2" s="32" t="s">
        <v>2072</v>
      </c>
      <c r="M2" s="32" t="s">
        <v>2073</v>
      </c>
      <c r="N2" s="23" t="s">
        <v>2110</v>
      </c>
      <c r="O2" s="23" t="s">
        <v>2077</v>
      </c>
      <c r="P2" s="23" t="s">
        <v>2109</v>
      </c>
      <c r="Q2" s="24" t="s">
        <v>2105</v>
      </c>
      <c r="R2" s="24" t="s">
        <v>2106</v>
      </c>
      <c r="S2" s="42" t="s">
        <v>2115</v>
      </c>
      <c r="T2" s="42" t="s">
        <v>2116</v>
      </c>
      <c r="U2" s="46" t="s">
        <v>2121</v>
      </c>
      <c r="V2" s="47" t="s">
        <v>2122</v>
      </c>
    </row>
    <row r="3" spans="1:22" x14ac:dyDescent="0.25">
      <c r="A3" s="28" t="s">
        <v>15</v>
      </c>
      <c r="B3" s="28" t="s">
        <v>17</v>
      </c>
      <c r="C3" s="33" t="s">
        <v>2070</v>
      </c>
      <c r="D3" s="33" t="s">
        <v>2071</v>
      </c>
      <c r="E3" s="33" t="s">
        <v>2069</v>
      </c>
      <c r="F3" s="34" t="s">
        <v>25</v>
      </c>
      <c r="G3" s="35" t="s">
        <v>21</v>
      </c>
      <c r="H3" s="36" t="s">
        <v>24</v>
      </c>
      <c r="I3" s="37" t="s">
        <v>26</v>
      </c>
      <c r="J3" s="27" t="s">
        <v>27</v>
      </c>
      <c r="K3" s="27" t="s">
        <v>28</v>
      </c>
      <c r="L3" s="38" t="s">
        <v>2075</v>
      </c>
      <c r="M3" s="38" t="s">
        <v>2076</v>
      </c>
      <c r="N3" s="23" t="s">
        <v>2066</v>
      </c>
      <c r="O3" s="23" t="s">
        <v>2074</v>
      </c>
      <c r="P3" s="23" t="s">
        <v>14</v>
      </c>
      <c r="Q3" s="24" t="s">
        <v>2107</v>
      </c>
      <c r="R3" s="25" t="s">
        <v>2108</v>
      </c>
      <c r="S3" s="43" t="s">
        <v>2117</v>
      </c>
      <c r="T3" s="43" t="s">
        <v>2118</v>
      </c>
      <c r="U3" s="48" t="s">
        <v>2123</v>
      </c>
      <c r="V3" s="49" t="s">
        <v>2124</v>
      </c>
    </row>
    <row r="4" spans="1:22" s="2" customFormat="1" x14ac:dyDescent="0.25">
      <c r="A4" s="2" t="s">
        <v>87</v>
      </c>
      <c r="B4" s="2" t="s">
        <v>88</v>
      </c>
      <c r="C4" s="2" t="s">
        <v>2078</v>
      </c>
      <c r="D4" s="2" t="s">
        <v>2098</v>
      </c>
      <c r="E4" s="2" t="s">
        <v>2099</v>
      </c>
      <c r="F4" s="39">
        <v>0</v>
      </c>
      <c r="G4" s="3">
        <v>0</v>
      </c>
      <c r="H4" s="40">
        <f t="shared" ref="H4:H67" si="0">F4/31536000</f>
        <v>0</v>
      </c>
      <c r="I4" s="41">
        <f t="shared" ref="I4:I67" si="1">G4/31536000</f>
        <v>0</v>
      </c>
      <c r="J4" s="6">
        <f t="shared" ref="J4:J67" si="2">I4-H4</f>
        <v>0</v>
      </c>
      <c r="K4" s="6">
        <f t="shared" ref="K4:K29" si="3">J4</f>
        <v>0</v>
      </c>
      <c r="L4" s="10">
        <v>6.9548144100000001E-2</v>
      </c>
      <c r="M4" s="10">
        <v>0.1608323572</v>
      </c>
      <c r="N4" s="13">
        <v>-888</v>
      </c>
      <c r="O4" s="2">
        <v>-888</v>
      </c>
      <c r="P4" s="39" cm="1">
        <f t="array" ref="P4">_xlfn.IFS(J4&lt;0,-1,J4=0,0,J4&gt;0,1)</f>
        <v>0</v>
      </c>
      <c r="Q4" s="10" cm="1">
        <f t="array" ref="Q4">_xlfn.IFS(P4=0,0,AND(P4&lt;0,O4&lt;50),1,AND(P4&lt;0,O4&lt;80),2,AND(P4&lt;0,O4&lt;90),3,AND(P4&lt;0,O4&lt;100),4,AND(P4&lt;0,O4&gt;100),5,AND(P4&gt;0,N4&gt;100),5,AND(P4&gt;0,N4&gt;10),4,AND(P4&gt;0,N4&gt;5),3,AND(P4&gt;0,N4&gt;2),2,AND(P4&gt;0,N4&gt;0),1)</f>
        <v>0</v>
      </c>
      <c r="R4" s="10">
        <f t="shared" ref="R4:R67" si="4">_xlfn.IFS(P4=0,0,AND(P4&lt;0,Q4=1),11,AND(P4&gt;0,Q4=1),12,AND(P4&lt;0,Q4=2),11,AND(P4&gt;0,Q4=2),22,AND(P4&lt;0,Q4=3),11,AND(P4&gt;0,Q4=3),32,AND(P4&lt;0,Q4=4),41,AND(P4&gt;0,Q4=4),42,AND(P4&lt;0,Q4=5),51,AND(P4&gt;0,Q4=5),52)</f>
        <v>0</v>
      </c>
      <c r="S4" s="2">
        <f t="shared" ref="S4:S67" si="5">IF(L4&lt;0.01,0,1)</f>
        <v>1</v>
      </c>
      <c r="T4" s="2">
        <f t="shared" ref="T4:T67" si="6">IF(M4&lt;0.01,0,1)</f>
        <v>1</v>
      </c>
      <c r="U4">
        <v>1</v>
      </c>
      <c r="V4">
        <f t="shared" ref="V4:V67" si="7">IF(AND(S4=1,T4=1,U4=1),2,IF(AND(S4=1,T4=1,U4=0),1,IF(AND(S4=0,T4=0,U4=0),0,IF(AND(S4=0,T4=0),0,1))))</f>
        <v>2</v>
      </c>
    </row>
    <row r="5" spans="1:22" s="2" customFormat="1" x14ac:dyDescent="0.25">
      <c r="A5" s="2" t="s">
        <v>91</v>
      </c>
      <c r="B5" s="2" t="s">
        <v>92</v>
      </c>
      <c r="C5" s="2" t="s">
        <v>2078</v>
      </c>
      <c r="D5" s="2" t="s">
        <v>2098</v>
      </c>
      <c r="E5" s="2" t="s">
        <v>2099</v>
      </c>
      <c r="F5" s="39">
        <v>0</v>
      </c>
      <c r="G5" s="3">
        <v>0</v>
      </c>
      <c r="H5" s="40">
        <f t="shared" si="0"/>
        <v>0</v>
      </c>
      <c r="I5" s="41">
        <f t="shared" si="1"/>
        <v>0</v>
      </c>
      <c r="J5" s="6">
        <f t="shared" si="2"/>
        <v>0</v>
      </c>
      <c r="K5" s="6">
        <f t="shared" si="3"/>
        <v>0</v>
      </c>
      <c r="L5" s="10">
        <v>6.1891652999999998E-2</v>
      </c>
      <c r="M5" s="10">
        <v>0.60940144090000004</v>
      </c>
      <c r="N5" s="13">
        <v>-888</v>
      </c>
      <c r="O5" s="2">
        <v>-888</v>
      </c>
      <c r="P5" s="39" cm="1">
        <f t="array" ref="P5">_xlfn.IFS(J5&lt;0,-1,J5=0,0,J5&gt;0,1)</f>
        <v>0</v>
      </c>
      <c r="Q5" s="10" cm="1">
        <f t="array" ref="Q5">_xlfn.IFS(P5=0,0,AND(P5&lt;0,O5&lt;50),1,AND(P5&lt;0,O5&lt;80),2,AND(P5&lt;0,O5&lt;90),3,AND(P5&lt;0,O5&lt;100),4,AND(P5&lt;0,O5&gt;100),5,AND(P5&gt;0,N5&gt;100),5,AND(P5&gt;0,N5&gt;10),4,AND(P5&gt;0,N5&gt;5),3,AND(P5&gt;0,N5&gt;2),2,AND(P5&gt;0,N5&gt;0),1)</f>
        <v>0</v>
      </c>
      <c r="R5" s="10">
        <f t="shared" si="4"/>
        <v>0</v>
      </c>
      <c r="S5" s="2">
        <f t="shared" si="5"/>
        <v>1</v>
      </c>
      <c r="T5" s="2">
        <f t="shared" si="6"/>
        <v>1</v>
      </c>
      <c r="U5">
        <v>1</v>
      </c>
      <c r="V5">
        <f t="shared" si="7"/>
        <v>2</v>
      </c>
    </row>
    <row r="6" spans="1:22" s="2" customFormat="1" x14ac:dyDescent="0.25">
      <c r="A6" s="2" t="s">
        <v>83</v>
      </c>
      <c r="B6" s="2" t="s">
        <v>84</v>
      </c>
      <c r="C6" s="2" t="s">
        <v>2078</v>
      </c>
      <c r="D6" s="2" t="s">
        <v>2098</v>
      </c>
      <c r="E6" s="2" t="s">
        <v>2099</v>
      </c>
      <c r="F6" s="39">
        <v>0</v>
      </c>
      <c r="G6" s="3">
        <v>0</v>
      </c>
      <c r="H6" s="40">
        <f t="shared" si="0"/>
        <v>0</v>
      </c>
      <c r="I6" s="41">
        <f t="shared" si="1"/>
        <v>0</v>
      </c>
      <c r="J6" s="6">
        <f t="shared" si="2"/>
        <v>0</v>
      </c>
      <c r="K6" s="6">
        <f t="shared" si="3"/>
        <v>0</v>
      </c>
      <c r="L6" s="10">
        <v>1.64228625E-2</v>
      </c>
      <c r="M6" s="10">
        <v>0.17221622319999999</v>
      </c>
      <c r="N6" s="13">
        <v>-888</v>
      </c>
      <c r="O6" s="2">
        <v>-888</v>
      </c>
      <c r="P6" s="39" cm="1">
        <f t="array" ref="P6">_xlfn.IFS(J6&lt;0,-1,J6=0,0,J6&gt;0,1)</f>
        <v>0</v>
      </c>
      <c r="Q6" s="10" cm="1">
        <f t="array" ref="Q6">_xlfn.IFS(P6=0,0,AND(P6&lt;0,O6&lt;50),1,AND(P6&lt;0,O6&lt;80),2,AND(P6&lt;0,O6&lt;90),3,AND(P6&lt;0,O6&lt;100),4,AND(P6&lt;0,O6&gt;100),5,AND(P6&gt;0,N6&gt;100),5,AND(P6&gt;0,N6&gt;10),4,AND(P6&gt;0,N6&gt;5),3,AND(P6&gt;0,N6&gt;2),2,AND(P6&gt;0,N6&gt;0),1)</f>
        <v>0</v>
      </c>
      <c r="R6" s="10">
        <f t="shared" si="4"/>
        <v>0</v>
      </c>
      <c r="S6" s="2">
        <f t="shared" si="5"/>
        <v>1</v>
      </c>
      <c r="T6" s="2">
        <f t="shared" si="6"/>
        <v>1</v>
      </c>
      <c r="U6">
        <v>1</v>
      </c>
      <c r="V6">
        <f t="shared" si="7"/>
        <v>2</v>
      </c>
    </row>
    <row r="7" spans="1:22" s="2" customFormat="1" x14ac:dyDescent="0.25">
      <c r="A7" s="2" t="s">
        <v>127</v>
      </c>
      <c r="B7" s="2" t="s">
        <v>128</v>
      </c>
      <c r="C7" s="2" t="s">
        <v>2078</v>
      </c>
      <c r="D7" s="2" t="s">
        <v>2098</v>
      </c>
      <c r="E7" s="2" t="s">
        <v>2099</v>
      </c>
      <c r="F7" s="39">
        <v>0</v>
      </c>
      <c r="G7" s="3">
        <v>0</v>
      </c>
      <c r="H7" s="40">
        <f t="shared" si="0"/>
        <v>0</v>
      </c>
      <c r="I7" s="41">
        <f t="shared" si="1"/>
        <v>0</v>
      </c>
      <c r="J7" s="6">
        <f t="shared" si="2"/>
        <v>0</v>
      </c>
      <c r="K7" s="6">
        <f t="shared" si="3"/>
        <v>0</v>
      </c>
      <c r="L7" s="10">
        <v>1.0531302933</v>
      </c>
      <c r="M7" s="10">
        <v>3.5427719208999999</v>
      </c>
      <c r="N7" s="13">
        <v>-888</v>
      </c>
      <c r="O7" s="2">
        <v>-888</v>
      </c>
      <c r="P7" s="39" cm="1">
        <f t="array" ref="P7">_xlfn.IFS(J7&lt;0,-1,J7=0,0,J7&gt;0,1)</f>
        <v>0</v>
      </c>
      <c r="Q7" s="10" cm="1">
        <f t="array" ref="Q7">_xlfn.IFS(P7=0,0,AND(P7&lt;0,O7&lt;50),1,AND(P7&lt;0,O7&lt;80),2,AND(P7&lt;0,O7&lt;90),3,AND(P7&lt;0,O7&lt;100),4,AND(P7&lt;0,O7&gt;100),5,AND(P7&gt;0,N7&gt;100),5,AND(P7&gt;0,N7&gt;10),4,AND(P7&gt;0,N7&gt;5),3,AND(P7&gt;0,N7&gt;2),2,AND(P7&gt;0,N7&gt;0),1)</f>
        <v>0</v>
      </c>
      <c r="R7" s="10">
        <f t="shared" si="4"/>
        <v>0</v>
      </c>
      <c r="S7" s="2">
        <f t="shared" si="5"/>
        <v>1</v>
      </c>
      <c r="T7" s="2">
        <f t="shared" si="6"/>
        <v>1</v>
      </c>
      <c r="U7">
        <v>1</v>
      </c>
      <c r="V7">
        <f t="shared" si="7"/>
        <v>2</v>
      </c>
    </row>
    <row r="8" spans="1:22" s="2" customFormat="1" x14ac:dyDescent="0.25">
      <c r="A8" s="2" t="s">
        <v>103</v>
      </c>
      <c r="B8" s="2" t="s">
        <v>104</v>
      </c>
      <c r="C8" s="2" t="s">
        <v>2078</v>
      </c>
      <c r="D8" s="2" t="s">
        <v>2098</v>
      </c>
      <c r="E8" s="2" t="s">
        <v>2099</v>
      </c>
      <c r="F8" s="39">
        <v>0</v>
      </c>
      <c r="G8" s="3">
        <v>0</v>
      </c>
      <c r="H8" s="40">
        <f t="shared" si="0"/>
        <v>0</v>
      </c>
      <c r="I8" s="41">
        <f t="shared" si="1"/>
        <v>0</v>
      </c>
      <c r="J8" s="6">
        <f t="shared" si="2"/>
        <v>0</v>
      </c>
      <c r="K8" s="6">
        <f t="shared" si="3"/>
        <v>0</v>
      </c>
      <c r="L8" s="10">
        <v>1.9546906100000001E-2</v>
      </c>
      <c r="M8" s="10">
        <v>5.7084241500000001E-2</v>
      </c>
      <c r="N8" s="13">
        <v>-888</v>
      </c>
      <c r="O8" s="2">
        <v>-888</v>
      </c>
      <c r="P8" s="39" cm="1">
        <f t="array" ref="P8">_xlfn.IFS(J8&lt;0,-1,J8=0,0,J8&gt;0,1)</f>
        <v>0</v>
      </c>
      <c r="Q8" s="10" cm="1">
        <f t="array" ref="Q8">_xlfn.IFS(P8=0,0,AND(P8&lt;0,O8&lt;50),1,AND(P8&lt;0,O8&lt;80),2,AND(P8&lt;0,O8&lt;90),3,AND(P8&lt;0,O8&lt;100),4,AND(P8&lt;0,O8&gt;100),5,AND(P8&gt;0,N8&gt;100),5,AND(P8&gt;0,N8&gt;10),4,AND(P8&gt;0,N8&gt;5),3,AND(P8&gt;0,N8&gt;2),2,AND(P8&gt;0,N8&gt;0),1)</f>
        <v>0</v>
      </c>
      <c r="R8" s="10">
        <f t="shared" si="4"/>
        <v>0</v>
      </c>
      <c r="S8" s="2">
        <f t="shared" si="5"/>
        <v>1</v>
      </c>
      <c r="T8" s="2">
        <f t="shared" si="6"/>
        <v>1</v>
      </c>
      <c r="U8">
        <v>1</v>
      </c>
      <c r="V8">
        <f t="shared" si="7"/>
        <v>2</v>
      </c>
    </row>
    <row r="9" spans="1:22" s="2" customFormat="1" x14ac:dyDescent="0.25">
      <c r="A9" s="2" t="s">
        <v>109</v>
      </c>
      <c r="B9" s="2" t="s">
        <v>110</v>
      </c>
      <c r="C9" s="2" t="s">
        <v>2078</v>
      </c>
      <c r="D9" s="2" t="s">
        <v>2098</v>
      </c>
      <c r="E9" s="2" t="s">
        <v>2099</v>
      </c>
      <c r="F9" s="39">
        <v>0</v>
      </c>
      <c r="G9" s="3">
        <v>0</v>
      </c>
      <c r="H9" s="40">
        <f t="shared" si="0"/>
        <v>0</v>
      </c>
      <c r="I9" s="41">
        <f t="shared" si="1"/>
        <v>0</v>
      </c>
      <c r="J9" s="6">
        <f t="shared" si="2"/>
        <v>0</v>
      </c>
      <c r="K9" s="6">
        <f t="shared" si="3"/>
        <v>0</v>
      </c>
      <c r="L9" s="10">
        <v>7.0924777300000005E-2</v>
      </c>
      <c r="M9" s="10">
        <v>0.206589727</v>
      </c>
      <c r="N9" s="13">
        <v>-888</v>
      </c>
      <c r="O9" s="2">
        <v>-888</v>
      </c>
      <c r="P9" s="39" cm="1">
        <f t="array" ref="P9">_xlfn.IFS(J9&lt;0,-1,J9=0,0,J9&gt;0,1)</f>
        <v>0</v>
      </c>
      <c r="Q9" s="10" cm="1">
        <f t="array" ref="Q9">_xlfn.IFS(P9=0,0,AND(P9&lt;0,O9&lt;50),1,AND(P9&lt;0,O9&lt;80),2,AND(P9&lt;0,O9&lt;90),3,AND(P9&lt;0,O9&lt;100),4,AND(P9&lt;0,O9&gt;100),5,AND(P9&gt;0,N9&gt;100),5,AND(P9&gt;0,N9&gt;10),4,AND(P9&gt;0,N9&gt;5),3,AND(P9&gt;0,N9&gt;2),2,AND(P9&gt;0,N9&gt;0),1)</f>
        <v>0</v>
      </c>
      <c r="R9" s="10">
        <f t="shared" si="4"/>
        <v>0</v>
      </c>
      <c r="S9" s="2">
        <f t="shared" si="5"/>
        <v>1</v>
      </c>
      <c r="T9" s="2">
        <f t="shared" si="6"/>
        <v>1</v>
      </c>
      <c r="U9">
        <v>1</v>
      </c>
      <c r="V9">
        <f t="shared" si="7"/>
        <v>2</v>
      </c>
    </row>
    <row r="10" spans="1:22" s="2" customFormat="1" x14ac:dyDescent="0.25">
      <c r="A10" s="2" t="s">
        <v>119</v>
      </c>
      <c r="B10" s="2" t="s">
        <v>120</v>
      </c>
      <c r="C10" s="2" t="s">
        <v>2078</v>
      </c>
      <c r="D10" s="2" t="s">
        <v>2098</v>
      </c>
      <c r="E10" s="2" t="s">
        <v>2099</v>
      </c>
      <c r="F10" s="39">
        <v>0</v>
      </c>
      <c r="G10" s="3">
        <v>0</v>
      </c>
      <c r="H10" s="40">
        <f t="shared" si="0"/>
        <v>0</v>
      </c>
      <c r="I10" s="41">
        <f t="shared" si="1"/>
        <v>0</v>
      </c>
      <c r="J10" s="6">
        <f t="shared" si="2"/>
        <v>0</v>
      </c>
      <c r="K10" s="6">
        <f t="shared" si="3"/>
        <v>0</v>
      </c>
      <c r="L10" s="10">
        <v>0.16956666870000001</v>
      </c>
      <c r="M10" s="10">
        <v>0.49435489799999999</v>
      </c>
      <c r="N10" s="13">
        <v>-888</v>
      </c>
      <c r="O10" s="2">
        <v>-888</v>
      </c>
      <c r="P10" s="39" cm="1">
        <f t="array" ref="P10">_xlfn.IFS(J10&lt;0,-1,J10=0,0,J10&gt;0,1)</f>
        <v>0</v>
      </c>
      <c r="Q10" s="10" cm="1">
        <f t="array" ref="Q10">_xlfn.IFS(P10=0,0,AND(P10&lt;0,O10&lt;50),1,AND(P10&lt;0,O10&lt;80),2,AND(P10&lt;0,O10&lt;90),3,AND(P10&lt;0,O10&lt;100),4,AND(P10&lt;0,O10&gt;100),5,AND(P10&gt;0,N10&gt;100),5,AND(P10&gt;0,N10&gt;10),4,AND(P10&gt;0,N10&gt;5),3,AND(P10&gt;0,N10&gt;2),2,AND(P10&gt;0,N10&gt;0),1)</f>
        <v>0</v>
      </c>
      <c r="R10" s="10">
        <f t="shared" si="4"/>
        <v>0</v>
      </c>
      <c r="S10" s="2">
        <f t="shared" si="5"/>
        <v>1</v>
      </c>
      <c r="T10" s="2">
        <f t="shared" si="6"/>
        <v>1</v>
      </c>
      <c r="U10">
        <v>1</v>
      </c>
      <c r="V10">
        <f t="shared" si="7"/>
        <v>2</v>
      </c>
    </row>
    <row r="11" spans="1:22" s="2" customFormat="1" x14ac:dyDescent="0.25">
      <c r="A11" s="2" t="s">
        <v>81</v>
      </c>
      <c r="B11" s="2" t="s">
        <v>82</v>
      </c>
      <c r="C11" s="2" t="s">
        <v>2078</v>
      </c>
      <c r="D11" s="2" t="s">
        <v>2098</v>
      </c>
      <c r="E11" s="2" t="s">
        <v>2099</v>
      </c>
      <c r="F11" s="39">
        <v>0</v>
      </c>
      <c r="G11" s="3">
        <v>0</v>
      </c>
      <c r="H11" s="40">
        <f t="shared" si="0"/>
        <v>0</v>
      </c>
      <c r="I11" s="41">
        <f t="shared" si="1"/>
        <v>0</v>
      </c>
      <c r="J11" s="6">
        <f t="shared" si="2"/>
        <v>0</v>
      </c>
      <c r="K11" s="6">
        <f t="shared" si="3"/>
        <v>0</v>
      </c>
      <c r="L11" s="10">
        <v>0.13409473359999999</v>
      </c>
      <c r="M11" s="10">
        <v>0.38588694470000001</v>
      </c>
      <c r="N11" s="13">
        <v>-888</v>
      </c>
      <c r="O11" s="2">
        <v>-888</v>
      </c>
      <c r="P11" s="39" cm="1">
        <f t="array" ref="P11">_xlfn.IFS(J11&lt;0,-1,J11=0,0,J11&gt;0,1)</f>
        <v>0</v>
      </c>
      <c r="Q11" s="10" cm="1">
        <f t="array" ref="Q11">_xlfn.IFS(P11=0,0,AND(P11&lt;0,O11&lt;50),1,AND(P11&lt;0,O11&lt;80),2,AND(P11&lt;0,O11&lt;90),3,AND(P11&lt;0,O11&lt;100),4,AND(P11&lt;0,O11&gt;100),5,AND(P11&gt;0,N11&gt;100),5,AND(P11&gt;0,N11&gt;10),4,AND(P11&gt;0,N11&gt;5),3,AND(P11&gt;0,N11&gt;2),2,AND(P11&gt;0,N11&gt;0),1)</f>
        <v>0</v>
      </c>
      <c r="R11" s="10">
        <f t="shared" si="4"/>
        <v>0</v>
      </c>
      <c r="S11" s="2">
        <f t="shared" si="5"/>
        <v>1</v>
      </c>
      <c r="T11" s="2">
        <f t="shared" si="6"/>
        <v>1</v>
      </c>
      <c r="U11">
        <v>1</v>
      </c>
      <c r="V11">
        <f t="shared" si="7"/>
        <v>2</v>
      </c>
    </row>
    <row r="12" spans="1:22" s="2" customFormat="1" x14ac:dyDescent="0.25">
      <c r="A12" s="2" t="s">
        <v>95</v>
      </c>
      <c r="B12" s="2" t="s">
        <v>96</v>
      </c>
      <c r="C12" s="2" t="s">
        <v>2078</v>
      </c>
      <c r="D12" s="2" t="s">
        <v>2098</v>
      </c>
      <c r="E12" s="2" t="s">
        <v>2099</v>
      </c>
      <c r="F12" s="39">
        <v>0</v>
      </c>
      <c r="G12" s="3">
        <v>0</v>
      </c>
      <c r="H12" s="40">
        <f t="shared" si="0"/>
        <v>0</v>
      </c>
      <c r="I12" s="41">
        <f t="shared" si="1"/>
        <v>0</v>
      </c>
      <c r="J12" s="6">
        <f t="shared" si="2"/>
        <v>0</v>
      </c>
      <c r="K12" s="6">
        <f t="shared" si="3"/>
        <v>0</v>
      </c>
      <c r="L12" s="10">
        <v>0.18778570880000001</v>
      </c>
      <c r="M12" s="10">
        <v>0.54253757889999998</v>
      </c>
      <c r="N12" s="13">
        <v>-888</v>
      </c>
      <c r="O12" s="2">
        <v>-888</v>
      </c>
      <c r="P12" s="39" cm="1">
        <f t="array" ref="P12">_xlfn.IFS(J12&lt;0,-1,J12=0,0,J12&gt;0,1)</f>
        <v>0</v>
      </c>
      <c r="Q12" s="10" cm="1">
        <f t="array" ref="Q12">_xlfn.IFS(P12=0,0,AND(P12&lt;0,O12&lt;50),1,AND(P12&lt;0,O12&lt;80),2,AND(P12&lt;0,O12&lt;90),3,AND(P12&lt;0,O12&lt;100),4,AND(P12&lt;0,O12&gt;100),5,AND(P12&gt;0,N12&gt;100),5,AND(P12&gt;0,N12&gt;10),4,AND(P12&gt;0,N12&gt;5),3,AND(P12&gt;0,N12&gt;2),2,AND(P12&gt;0,N12&gt;0),1)</f>
        <v>0</v>
      </c>
      <c r="R12" s="10">
        <f t="shared" si="4"/>
        <v>0</v>
      </c>
      <c r="S12" s="2">
        <f t="shared" si="5"/>
        <v>1</v>
      </c>
      <c r="T12" s="2">
        <f t="shared" si="6"/>
        <v>1</v>
      </c>
      <c r="U12">
        <v>1</v>
      </c>
      <c r="V12">
        <f t="shared" si="7"/>
        <v>2</v>
      </c>
    </row>
    <row r="13" spans="1:22" s="2" customFormat="1" x14ac:dyDescent="0.25">
      <c r="A13" s="2" t="s">
        <v>105</v>
      </c>
      <c r="B13" s="2" t="s">
        <v>106</v>
      </c>
      <c r="C13" s="2" t="s">
        <v>2078</v>
      </c>
      <c r="D13" s="2" t="s">
        <v>2098</v>
      </c>
      <c r="E13" s="2" t="s">
        <v>2099</v>
      </c>
      <c r="F13" s="39">
        <v>0</v>
      </c>
      <c r="G13" s="3">
        <v>0</v>
      </c>
      <c r="H13" s="40">
        <f t="shared" si="0"/>
        <v>0</v>
      </c>
      <c r="I13" s="41">
        <f t="shared" si="1"/>
        <v>0</v>
      </c>
      <c r="J13" s="6">
        <f t="shared" si="2"/>
        <v>0</v>
      </c>
      <c r="K13" s="6">
        <f t="shared" si="3"/>
        <v>0</v>
      </c>
      <c r="L13" s="10">
        <v>0.22667933030000001</v>
      </c>
      <c r="M13" s="10">
        <v>0.65639698830000004</v>
      </c>
      <c r="N13" s="13">
        <v>-888</v>
      </c>
      <c r="O13" s="2">
        <v>-888</v>
      </c>
      <c r="P13" s="39" cm="1">
        <f t="array" ref="P13">_xlfn.IFS(J13&lt;0,-1,J13=0,0,J13&gt;0,1)</f>
        <v>0</v>
      </c>
      <c r="Q13" s="10" cm="1">
        <f t="array" ref="Q13">_xlfn.IFS(P13=0,0,AND(P13&lt;0,O13&lt;50),1,AND(P13&lt;0,O13&lt;80),2,AND(P13&lt;0,O13&lt;90),3,AND(P13&lt;0,O13&lt;100),4,AND(P13&lt;0,O13&gt;100),5,AND(P13&gt;0,N13&gt;100),5,AND(P13&gt;0,N13&gt;10),4,AND(P13&gt;0,N13&gt;5),3,AND(P13&gt;0,N13&gt;2),2,AND(P13&gt;0,N13&gt;0),1)</f>
        <v>0</v>
      </c>
      <c r="R13" s="10">
        <f t="shared" si="4"/>
        <v>0</v>
      </c>
      <c r="S13" s="2">
        <f t="shared" si="5"/>
        <v>1</v>
      </c>
      <c r="T13" s="2">
        <f t="shared" si="6"/>
        <v>1</v>
      </c>
      <c r="U13">
        <v>1</v>
      </c>
      <c r="V13">
        <f t="shared" si="7"/>
        <v>2</v>
      </c>
    </row>
    <row r="14" spans="1:22" s="2" customFormat="1" x14ac:dyDescent="0.25">
      <c r="A14" s="2" t="s">
        <v>107</v>
      </c>
      <c r="B14" s="2" t="s">
        <v>108</v>
      </c>
      <c r="C14" s="2" t="s">
        <v>2078</v>
      </c>
      <c r="D14" s="2" t="s">
        <v>2098</v>
      </c>
      <c r="E14" s="2" t="s">
        <v>2099</v>
      </c>
      <c r="F14" s="39">
        <v>0</v>
      </c>
      <c r="G14" s="3">
        <v>0</v>
      </c>
      <c r="H14" s="40">
        <f t="shared" si="0"/>
        <v>0</v>
      </c>
      <c r="I14" s="41">
        <f t="shared" si="1"/>
        <v>0</v>
      </c>
      <c r="J14" s="6">
        <f t="shared" si="2"/>
        <v>0</v>
      </c>
      <c r="K14" s="6">
        <f t="shared" si="3"/>
        <v>0</v>
      </c>
      <c r="L14" s="10">
        <v>2.37024373E-2</v>
      </c>
      <c r="M14" s="10">
        <v>6.9213605299999995E-2</v>
      </c>
      <c r="N14" s="13">
        <v>-888</v>
      </c>
      <c r="O14" s="2">
        <v>-888</v>
      </c>
      <c r="P14" s="39" cm="1">
        <f t="array" ref="P14">_xlfn.IFS(J14&lt;0,-1,J14=0,0,J14&gt;0,1)</f>
        <v>0</v>
      </c>
      <c r="Q14" s="10" cm="1">
        <f t="array" ref="Q14">_xlfn.IFS(P14=0,0,AND(P14&lt;0,O14&lt;50),1,AND(P14&lt;0,O14&lt;80),2,AND(P14&lt;0,O14&lt;90),3,AND(P14&lt;0,O14&lt;100),4,AND(P14&lt;0,O14&gt;100),5,AND(P14&gt;0,N14&gt;100),5,AND(P14&gt;0,N14&gt;10),4,AND(P14&gt;0,N14&gt;5),3,AND(P14&gt;0,N14&gt;2),2,AND(P14&gt;0,N14&gt;0),1)</f>
        <v>0</v>
      </c>
      <c r="R14" s="10">
        <f t="shared" si="4"/>
        <v>0</v>
      </c>
      <c r="S14" s="2">
        <f t="shared" si="5"/>
        <v>1</v>
      </c>
      <c r="T14" s="2">
        <f t="shared" si="6"/>
        <v>1</v>
      </c>
      <c r="U14">
        <v>1</v>
      </c>
      <c r="V14">
        <f t="shared" si="7"/>
        <v>2</v>
      </c>
    </row>
    <row r="15" spans="1:22" s="2" customFormat="1" x14ac:dyDescent="0.25">
      <c r="A15" s="2" t="s">
        <v>185</v>
      </c>
      <c r="B15" s="2" t="s">
        <v>186</v>
      </c>
      <c r="C15" s="2" t="s">
        <v>2078</v>
      </c>
      <c r="D15" s="2" t="s">
        <v>2098</v>
      </c>
      <c r="E15" s="2" t="s">
        <v>2099</v>
      </c>
      <c r="F15" s="39">
        <v>0</v>
      </c>
      <c r="G15" s="3">
        <v>0</v>
      </c>
      <c r="H15" s="40">
        <f t="shared" si="0"/>
        <v>0</v>
      </c>
      <c r="I15" s="41">
        <f t="shared" si="1"/>
        <v>0</v>
      </c>
      <c r="J15" s="6">
        <f t="shared" si="2"/>
        <v>0</v>
      </c>
      <c r="K15" s="6">
        <f t="shared" si="3"/>
        <v>0</v>
      </c>
      <c r="L15" s="10">
        <v>4.3837580899999999E-2</v>
      </c>
      <c r="M15" s="10">
        <v>0.1205663399</v>
      </c>
      <c r="N15" s="13">
        <v>-888</v>
      </c>
      <c r="O15" s="2">
        <v>-888</v>
      </c>
      <c r="P15" s="39" cm="1">
        <f t="array" ref="P15">_xlfn.IFS(J15&lt;0,-1,J15=0,0,J15&gt;0,1)</f>
        <v>0</v>
      </c>
      <c r="Q15" s="10" cm="1">
        <f t="array" ref="Q15">_xlfn.IFS(P15=0,0,AND(P15&lt;0,O15&lt;50),1,AND(P15&lt;0,O15&lt;80),2,AND(P15&lt;0,O15&lt;90),3,AND(P15&lt;0,O15&lt;100),4,AND(P15&lt;0,O15&gt;100),5,AND(P15&gt;0,N15&gt;100),5,AND(P15&gt;0,N15&gt;10),4,AND(P15&gt;0,N15&gt;5),3,AND(P15&gt;0,N15&gt;2),2,AND(P15&gt;0,N15&gt;0),1)</f>
        <v>0</v>
      </c>
      <c r="R15" s="10">
        <f t="shared" si="4"/>
        <v>0</v>
      </c>
      <c r="S15" s="2">
        <f t="shared" si="5"/>
        <v>1</v>
      </c>
      <c r="T15" s="2">
        <f t="shared" si="6"/>
        <v>1</v>
      </c>
      <c r="U15">
        <v>1</v>
      </c>
      <c r="V15">
        <f t="shared" si="7"/>
        <v>2</v>
      </c>
    </row>
    <row r="16" spans="1:22" s="2" customFormat="1" x14ac:dyDescent="0.25">
      <c r="A16" s="2" t="s">
        <v>151</v>
      </c>
      <c r="B16" s="2" t="s">
        <v>152</v>
      </c>
      <c r="C16" s="2" t="s">
        <v>2078</v>
      </c>
      <c r="D16" s="2" t="s">
        <v>2098</v>
      </c>
      <c r="E16" s="2" t="s">
        <v>2099</v>
      </c>
      <c r="F16" s="39">
        <v>0</v>
      </c>
      <c r="G16" s="3">
        <v>0</v>
      </c>
      <c r="H16" s="40">
        <f t="shared" si="0"/>
        <v>0</v>
      </c>
      <c r="I16" s="41">
        <f t="shared" si="1"/>
        <v>0</v>
      </c>
      <c r="J16" s="6">
        <f t="shared" si="2"/>
        <v>0</v>
      </c>
      <c r="K16" s="6">
        <f t="shared" si="3"/>
        <v>0</v>
      </c>
      <c r="L16" s="10">
        <v>0.420292481</v>
      </c>
      <c r="M16" s="10">
        <v>1.2263441664000001</v>
      </c>
      <c r="N16" s="13">
        <v>-888</v>
      </c>
      <c r="O16" s="2">
        <v>-888</v>
      </c>
      <c r="P16" s="39" cm="1">
        <f t="array" ref="P16">_xlfn.IFS(J16&lt;0,-1,J16=0,0,J16&gt;0,1)</f>
        <v>0</v>
      </c>
      <c r="Q16" s="10" cm="1">
        <f t="array" ref="Q16">_xlfn.IFS(P16=0,0,AND(P16&lt;0,O16&lt;50),1,AND(P16&lt;0,O16&lt;80),2,AND(P16&lt;0,O16&lt;90),3,AND(P16&lt;0,O16&lt;100),4,AND(P16&lt;0,O16&gt;100),5,AND(P16&gt;0,N16&gt;100),5,AND(P16&gt;0,N16&gt;10),4,AND(P16&gt;0,N16&gt;5),3,AND(P16&gt;0,N16&gt;2),2,AND(P16&gt;0,N16&gt;0),1)</f>
        <v>0</v>
      </c>
      <c r="R16" s="10">
        <f t="shared" si="4"/>
        <v>0</v>
      </c>
      <c r="S16" s="2">
        <f t="shared" si="5"/>
        <v>1</v>
      </c>
      <c r="T16" s="2">
        <f t="shared" si="6"/>
        <v>1</v>
      </c>
      <c r="U16">
        <v>1</v>
      </c>
      <c r="V16">
        <f t="shared" si="7"/>
        <v>2</v>
      </c>
    </row>
    <row r="17" spans="1:22" s="2" customFormat="1" x14ac:dyDescent="0.25">
      <c r="A17" s="2" t="s">
        <v>153</v>
      </c>
      <c r="B17" s="2" t="s">
        <v>154</v>
      </c>
      <c r="C17" s="2" t="s">
        <v>2078</v>
      </c>
      <c r="D17" s="2" t="s">
        <v>2098</v>
      </c>
      <c r="E17" s="2" t="s">
        <v>2099</v>
      </c>
      <c r="F17" s="39">
        <v>0</v>
      </c>
      <c r="G17" s="3">
        <v>0</v>
      </c>
      <c r="H17" s="40">
        <f t="shared" si="0"/>
        <v>0</v>
      </c>
      <c r="I17" s="41">
        <f t="shared" si="1"/>
        <v>0</v>
      </c>
      <c r="J17" s="6">
        <f t="shared" si="2"/>
        <v>0</v>
      </c>
      <c r="K17" s="6">
        <f t="shared" si="3"/>
        <v>0</v>
      </c>
      <c r="L17" s="10">
        <v>0.46245789549999999</v>
      </c>
      <c r="M17" s="10">
        <v>1.3476801136000001</v>
      </c>
      <c r="N17" s="13">
        <v>-888</v>
      </c>
      <c r="O17" s="2">
        <v>-888</v>
      </c>
      <c r="P17" s="39" cm="1">
        <f t="array" ref="P17">_xlfn.IFS(J17&lt;0,-1,J17=0,0,J17&gt;0,1)</f>
        <v>0</v>
      </c>
      <c r="Q17" s="10" cm="1">
        <f t="array" ref="Q17">_xlfn.IFS(P17=0,0,AND(P17&lt;0,O17&lt;50),1,AND(P17&lt;0,O17&lt;80),2,AND(P17&lt;0,O17&lt;90),3,AND(P17&lt;0,O17&lt;100),4,AND(P17&lt;0,O17&gt;100),5,AND(P17&gt;0,N17&gt;100),5,AND(P17&gt;0,N17&gt;10),4,AND(P17&gt;0,N17&gt;5),3,AND(P17&gt;0,N17&gt;2),2,AND(P17&gt;0,N17&gt;0),1)</f>
        <v>0</v>
      </c>
      <c r="R17" s="10">
        <f t="shared" si="4"/>
        <v>0</v>
      </c>
      <c r="S17" s="2">
        <f t="shared" si="5"/>
        <v>1</v>
      </c>
      <c r="T17" s="2">
        <f t="shared" si="6"/>
        <v>1</v>
      </c>
      <c r="U17">
        <v>0</v>
      </c>
      <c r="V17">
        <f t="shared" si="7"/>
        <v>1</v>
      </c>
    </row>
    <row r="18" spans="1:22" s="2" customFormat="1" x14ac:dyDescent="0.25">
      <c r="A18" s="2" t="s">
        <v>173</v>
      </c>
      <c r="B18" s="2" t="s">
        <v>174</v>
      </c>
      <c r="C18" s="2" t="s">
        <v>2078</v>
      </c>
      <c r="D18" s="2" t="s">
        <v>2098</v>
      </c>
      <c r="E18" s="2" t="s">
        <v>2099</v>
      </c>
      <c r="F18" s="39">
        <v>0</v>
      </c>
      <c r="G18" s="3">
        <v>0</v>
      </c>
      <c r="H18" s="40">
        <f t="shared" si="0"/>
        <v>0</v>
      </c>
      <c r="I18" s="41">
        <f t="shared" si="1"/>
        <v>0</v>
      </c>
      <c r="J18" s="6">
        <f t="shared" si="2"/>
        <v>0</v>
      </c>
      <c r="K18" s="6">
        <f t="shared" si="3"/>
        <v>0</v>
      </c>
      <c r="L18" s="10">
        <v>0.13960653479999999</v>
      </c>
      <c r="M18" s="10">
        <v>0.3686588656</v>
      </c>
      <c r="N18" s="13">
        <v>-888</v>
      </c>
      <c r="O18" s="2">
        <v>-888</v>
      </c>
      <c r="P18" s="39" cm="1">
        <f t="array" ref="P18">_xlfn.IFS(J18&lt;0,-1,J18=0,0,J18&gt;0,1)</f>
        <v>0</v>
      </c>
      <c r="Q18" s="10" cm="1">
        <f t="array" ref="Q18">_xlfn.IFS(P18=0,0,AND(P18&lt;0,O18&lt;50),1,AND(P18&lt;0,O18&lt;80),2,AND(P18&lt;0,O18&lt;90),3,AND(P18&lt;0,O18&lt;100),4,AND(P18&lt;0,O18&gt;100),5,AND(P18&gt;0,N18&gt;100),5,AND(P18&gt;0,N18&gt;10),4,AND(P18&gt;0,N18&gt;5),3,AND(P18&gt;0,N18&gt;2),2,AND(P18&gt;0,N18&gt;0),1)</f>
        <v>0</v>
      </c>
      <c r="R18" s="10">
        <f t="shared" si="4"/>
        <v>0</v>
      </c>
      <c r="S18" s="2">
        <f t="shared" si="5"/>
        <v>1</v>
      </c>
      <c r="T18" s="2">
        <f t="shared" si="6"/>
        <v>1</v>
      </c>
      <c r="U18">
        <v>1</v>
      </c>
      <c r="V18">
        <f t="shared" si="7"/>
        <v>2</v>
      </c>
    </row>
    <row r="19" spans="1:22" s="2" customFormat="1" x14ac:dyDescent="0.25">
      <c r="A19" s="2" t="s">
        <v>179</v>
      </c>
      <c r="B19" s="2" t="s">
        <v>180</v>
      </c>
      <c r="C19" s="2" t="s">
        <v>2078</v>
      </c>
      <c r="D19" s="2" t="s">
        <v>2098</v>
      </c>
      <c r="E19" s="2" t="s">
        <v>2099</v>
      </c>
      <c r="F19" s="39">
        <v>0</v>
      </c>
      <c r="G19" s="3">
        <v>0</v>
      </c>
      <c r="H19" s="40">
        <f t="shared" si="0"/>
        <v>0</v>
      </c>
      <c r="I19" s="41">
        <f t="shared" si="1"/>
        <v>0</v>
      </c>
      <c r="J19" s="6">
        <f t="shared" si="2"/>
        <v>0</v>
      </c>
      <c r="K19" s="6">
        <f t="shared" si="3"/>
        <v>0</v>
      </c>
      <c r="L19" s="10">
        <v>4.4121424700000002E-2</v>
      </c>
      <c r="M19" s="10">
        <v>0.1022103541</v>
      </c>
      <c r="N19" s="13">
        <v>-888</v>
      </c>
      <c r="O19" s="2">
        <v>-888</v>
      </c>
      <c r="P19" s="39" cm="1">
        <f t="array" ref="P19">_xlfn.IFS(J19&lt;0,-1,J19=0,0,J19&gt;0,1)</f>
        <v>0</v>
      </c>
      <c r="Q19" s="10" cm="1">
        <f t="array" ref="Q19">_xlfn.IFS(P19=0,0,AND(P19&lt;0,O19&lt;50),1,AND(P19&lt;0,O19&lt;80),2,AND(P19&lt;0,O19&lt;90),3,AND(P19&lt;0,O19&lt;100),4,AND(P19&lt;0,O19&gt;100),5,AND(P19&gt;0,N19&gt;100),5,AND(P19&gt;0,N19&gt;10),4,AND(P19&gt;0,N19&gt;5),3,AND(P19&gt;0,N19&gt;2),2,AND(P19&gt;0,N19&gt;0),1)</f>
        <v>0</v>
      </c>
      <c r="R19" s="10">
        <f t="shared" si="4"/>
        <v>0</v>
      </c>
      <c r="S19" s="2">
        <f t="shared" si="5"/>
        <v>1</v>
      </c>
      <c r="T19" s="2">
        <f t="shared" si="6"/>
        <v>1</v>
      </c>
      <c r="U19">
        <v>1</v>
      </c>
      <c r="V19">
        <f t="shared" si="7"/>
        <v>2</v>
      </c>
    </row>
    <row r="20" spans="1:22" s="2" customFormat="1" x14ac:dyDescent="0.25">
      <c r="A20" s="2" t="s">
        <v>163</v>
      </c>
      <c r="B20" s="2" t="s">
        <v>164</v>
      </c>
      <c r="C20" s="2" t="s">
        <v>2078</v>
      </c>
      <c r="D20" s="2" t="s">
        <v>2098</v>
      </c>
      <c r="E20" s="2" t="s">
        <v>2099</v>
      </c>
      <c r="F20" s="39">
        <v>0</v>
      </c>
      <c r="G20" s="3">
        <v>0</v>
      </c>
      <c r="H20" s="40">
        <f t="shared" si="0"/>
        <v>0</v>
      </c>
      <c r="I20" s="41">
        <f t="shared" si="1"/>
        <v>0</v>
      </c>
      <c r="J20" s="6">
        <f t="shared" si="2"/>
        <v>0</v>
      </c>
      <c r="K20" s="6">
        <f t="shared" si="3"/>
        <v>0</v>
      </c>
      <c r="L20" s="10">
        <v>2.4855675300000001E-2</v>
      </c>
      <c r="M20" s="10">
        <v>5.73345023E-2</v>
      </c>
      <c r="N20" s="13">
        <v>-888</v>
      </c>
      <c r="O20" s="2">
        <v>-888</v>
      </c>
      <c r="P20" s="39" cm="1">
        <f t="array" ref="P20">_xlfn.IFS(J20&lt;0,-1,J20=0,0,J20&gt;0,1)</f>
        <v>0</v>
      </c>
      <c r="Q20" s="10" cm="1">
        <f t="array" ref="Q20">_xlfn.IFS(P20=0,0,AND(P20&lt;0,O20&lt;50),1,AND(P20&lt;0,O20&lt;80),2,AND(P20&lt;0,O20&lt;90),3,AND(P20&lt;0,O20&lt;100),4,AND(P20&lt;0,O20&gt;100),5,AND(P20&gt;0,N20&gt;100),5,AND(P20&gt;0,N20&gt;10),4,AND(P20&gt;0,N20&gt;5),3,AND(P20&gt;0,N20&gt;2),2,AND(P20&gt;0,N20&gt;0),1)</f>
        <v>0</v>
      </c>
      <c r="R20" s="10">
        <f t="shared" si="4"/>
        <v>0</v>
      </c>
      <c r="S20" s="2">
        <f t="shared" si="5"/>
        <v>1</v>
      </c>
      <c r="T20" s="2">
        <f t="shared" si="6"/>
        <v>1</v>
      </c>
      <c r="U20">
        <v>1</v>
      </c>
      <c r="V20">
        <f t="shared" si="7"/>
        <v>2</v>
      </c>
    </row>
    <row r="21" spans="1:22" s="2" customFormat="1" x14ac:dyDescent="0.25">
      <c r="A21" s="2" t="s">
        <v>145</v>
      </c>
      <c r="B21" s="2" t="s">
        <v>146</v>
      </c>
      <c r="C21" s="2" t="s">
        <v>2078</v>
      </c>
      <c r="D21" s="2" t="s">
        <v>2098</v>
      </c>
      <c r="E21" s="2" t="s">
        <v>2099</v>
      </c>
      <c r="F21" s="39">
        <v>0</v>
      </c>
      <c r="G21" s="3">
        <v>0</v>
      </c>
      <c r="H21" s="40">
        <f t="shared" si="0"/>
        <v>0</v>
      </c>
      <c r="I21" s="41">
        <f t="shared" si="1"/>
        <v>0</v>
      </c>
      <c r="J21" s="6">
        <f t="shared" si="2"/>
        <v>0</v>
      </c>
      <c r="K21" s="6">
        <f t="shared" si="3"/>
        <v>0</v>
      </c>
      <c r="L21" s="10">
        <v>0.20620699340000001</v>
      </c>
      <c r="M21" s="10">
        <v>0.47274338710000002</v>
      </c>
      <c r="N21" s="13">
        <v>-888</v>
      </c>
      <c r="O21" s="2">
        <v>-888</v>
      </c>
      <c r="P21" s="39" cm="1">
        <f t="array" ref="P21">_xlfn.IFS(J21&lt;0,-1,J21=0,0,J21&gt;0,1)</f>
        <v>0</v>
      </c>
      <c r="Q21" s="10" cm="1">
        <f t="array" ref="Q21">_xlfn.IFS(P21=0,0,AND(P21&lt;0,O21&lt;50),1,AND(P21&lt;0,O21&lt;80),2,AND(P21&lt;0,O21&lt;90),3,AND(P21&lt;0,O21&lt;100),4,AND(P21&lt;0,O21&gt;100),5,AND(P21&gt;0,N21&gt;100),5,AND(P21&gt;0,N21&gt;10),4,AND(P21&gt;0,N21&gt;5),3,AND(P21&gt;0,N21&gt;2),2,AND(P21&gt;0,N21&gt;0),1)</f>
        <v>0</v>
      </c>
      <c r="R21" s="10">
        <f t="shared" si="4"/>
        <v>0</v>
      </c>
      <c r="S21" s="2">
        <f t="shared" si="5"/>
        <v>1</v>
      </c>
      <c r="T21" s="2">
        <f t="shared" si="6"/>
        <v>1</v>
      </c>
      <c r="U21">
        <v>1</v>
      </c>
      <c r="V21">
        <f t="shared" si="7"/>
        <v>2</v>
      </c>
    </row>
    <row r="22" spans="1:22" s="2" customFormat="1" x14ac:dyDescent="0.25">
      <c r="A22" s="2" t="s">
        <v>133</v>
      </c>
      <c r="B22" s="2" t="s">
        <v>134</v>
      </c>
      <c r="C22" s="2" t="s">
        <v>2078</v>
      </c>
      <c r="D22" s="2" t="s">
        <v>2098</v>
      </c>
      <c r="E22" s="2" t="s">
        <v>2099</v>
      </c>
      <c r="F22" s="39">
        <v>0</v>
      </c>
      <c r="G22" s="3">
        <v>0</v>
      </c>
      <c r="H22" s="40">
        <f t="shared" si="0"/>
        <v>0</v>
      </c>
      <c r="I22" s="41">
        <f t="shared" si="1"/>
        <v>0</v>
      </c>
      <c r="J22" s="6">
        <f t="shared" si="2"/>
        <v>0</v>
      </c>
      <c r="K22" s="6">
        <f t="shared" si="3"/>
        <v>0</v>
      </c>
      <c r="L22" s="10">
        <v>7.8269686500000005E-2</v>
      </c>
      <c r="M22" s="10">
        <v>0.17863068900000001</v>
      </c>
      <c r="N22" s="13">
        <v>-888</v>
      </c>
      <c r="O22" s="2">
        <v>-888</v>
      </c>
      <c r="P22" s="39" cm="1">
        <f t="array" ref="P22">_xlfn.IFS(J22&lt;0,-1,J22=0,0,J22&gt;0,1)</f>
        <v>0</v>
      </c>
      <c r="Q22" s="10" cm="1">
        <f t="array" ref="Q22">_xlfn.IFS(P22=0,0,AND(P22&lt;0,O22&lt;50),1,AND(P22&lt;0,O22&lt;80),2,AND(P22&lt;0,O22&lt;90),3,AND(P22&lt;0,O22&lt;100),4,AND(P22&lt;0,O22&gt;100),5,AND(P22&gt;0,N22&gt;100),5,AND(P22&gt;0,N22&gt;10),4,AND(P22&gt;0,N22&gt;5),3,AND(P22&gt;0,N22&gt;2),2,AND(P22&gt;0,N22&gt;0),1)</f>
        <v>0</v>
      </c>
      <c r="R22" s="10">
        <f t="shared" si="4"/>
        <v>0</v>
      </c>
      <c r="S22" s="2">
        <f t="shared" si="5"/>
        <v>1</v>
      </c>
      <c r="T22" s="2">
        <f t="shared" si="6"/>
        <v>1</v>
      </c>
      <c r="U22">
        <v>1</v>
      </c>
      <c r="V22">
        <f t="shared" si="7"/>
        <v>2</v>
      </c>
    </row>
    <row r="23" spans="1:22" s="2" customFormat="1" x14ac:dyDescent="0.25">
      <c r="A23" s="2" t="s">
        <v>93</v>
      </c>
      <c r="B23" s="2" t="s">
        <v>94</v>
      </c>
      <c r="C23" s="2" t="s">
        <v>2078</v>
      </c>
      <c r="D23" s="2" t="s">
        <v>2098</v>
      </c>
      <c r="E23" s="2" t="s">
        <v>2099</v>
      </c>
      <c r="F23" s="39">
        <v>0</v>
      </c>
      <c r="G23" s="3">
        <v>0</v>
      </c>
      <c r="H23" s="40">
        <f t="shared" si="0"/>
        <v>0</v>
      </c>
      <c r="I23" s="41">
        <f t="shared" si="1"/>
        <v>0</v>
      </c>
      <c r="J23" s="6">
        <f t="shared" si="2"/>
        <v>0</v>
      </c>
      <c r="K23" s="6">
        <f t="shared" si="3"/>
        <v>0</v>
      </c>
      <c r="L23" s="10">
        <v>6.9226544900000006E-2</v>
      </c>
      <c r="M23" s="10">
        <v>0.18795070929999999</v>
      </c>
      <c r="N23" s="13">
        <v>-888</v>
      </c>
      <c r="O23" s="2">
        <v>-888</v>
      </c>
      <c r="P23" s="39" cm="1">
        <f t="array" ref="P23">_xlfn.IFS(J23&lt;0,-1,J23=0,0,J23&gt;0,1)</f>
        <v>0</v>
      </c>
      <c r="Q23" s="10" cm="1">
        <f t="array" ref="Q23">_xlfn.IFS(P23=0,0,AND(P23&lt;0,O23&lt;50),1,AND(P23&lt;0,O23&lt;80),2,AND(P23&lt;0,O23&lt;90),3,AND(P23&lt;0,O23&lt;100),4,AND(P23&lt;0,O23&gt;100),5,AND(P23&gt;0,N23&gt;100),5,AND(P23&gt;0,N23&gt;10),4,AND(P23&gt;0,N23&gt;5),3,AND(P23&gt;0,N23&gt;2),2,AND(P23&gt;0,N23&gt;0),1)</f>
        <v>0</v>
      </c>
      <c r="R23" s="10">
        <f t="shared" si="4"/>
        <v>0</v>
      </c>
      <c r="S23" s="2">
        <f t="shared" si="5"/>
        <v>1</v>
      </c>
      <c r="T23" s="2">
        <f t="shared" si="6"/>
        <v>1</v>
      </c>
      <c r="U23">
        <v>1</v>
      </c>
      <c r="V23">
        <f t="shared" si="7"/>
        <v>2</v>
      </c>
    </row>
    <row r="24" spans="1:22" s="2" customFormat="1" x14ac:dyDescent="0.25">
      <c r="A24" s="2" t="s">
        <v>225</v>
      </c>
      <c r="B24" s="2" t="s">
        <v>226</v>
      </c>
      <c r="C24" s="2" t="s">
        <v>2078</v>
      </c>
      <c r="D24" s="2" t="s">
        <v>2098</v>
      </c>
      <c r="E24" s="2" t="s">
        <v>2099</v>
      </c>
      <c r="F24" s="39">
        <v>0</v>
      </c>
      <c r="G24" s="3">
        <v>0</v>
      </c>
      <c r="H24" s="40">
        <f t="shared" si="0"/>
        <v>0</v>
      </c>
      <c r="I24" s="41">
        <f t="shared" si="1"/>
        <v>0</v>
      </c>
      <c r="J24" s="6">
        <f t="shared" si="2"/>
        <v>0</v>
      </c>
      <c r="K24" s="6">
        <f t="shared" si="3"/>
        <v>0</v>
      </c>
      <c r="L24" s="10">
        <v>0.10968262199999999</v>
      </c>
      <c r="M24" s="10">
        <v>0.21771676509999999</v>
      </c>
      <c r="N24" s="13">
        <v>-888</v>
      </c>
      <c r="O24" s="2">
        <v>-888</v>
      </c>
      <c r="P24" s="39" cm="1">
        <f t="array" ref="P24">_xlfn.IFS(J24&lt;0,-1,J24=0,0,J24&gt;0,1)</f>
        <v>0</v>
      </c>
      <c r="Q24" s="10" cm="1">
        <f t="array" ref="Q24">_xlfn.IFS(P24=0,0,AND(P24&lt;0,O24&lt;50),1,AND(P24&lt;0,O24&lt;80),2,AND(P24&lt;0,O24&lt;90),3,AND(P24&lt;0,O24&lt;100),4,AND(P24&lt;0,O24&gt;100),5,AND(P24&gt;0,N24&gt;100),5,AND(P24&gt;0,N24&gt;10),4,AND(P24&gt;0,N24&gt;5),3,AND(P24&gt;0,N24&gt;2),2,AND(P24&gt;0,N24&gt;0),1)</f>
        <v>0</v>
      </c>
      <c r="R24" s="10">
        <f t="shared" si="4"/>
        <v>0</v>
      </c>
      <c r="S24" s="2">
        <f t="shared" si="5"/>
        <v>1</v>
      </c>
      <c r="T24" s="2">
        <f t="shared" si="6"/>
        <v>1</v>
      </c>
      <c r="U24">
        <v>1</v>
      </c>
      <c r="V24">
        <f t="shared" si="7"/>
        <v>2</v>
      </c>
    </row>
    <row r="25" spans="1:22" s="2" customFormat="1" x14ac:dyDescent="0.25">
      <c r="A25" s="2" t="s">
        <v>233</v>
      </c>
      <c r="B25" s="2" t="s">
        <v>234</v>
      </c>
      <c r="C25" s="2" t="s">
        <v>2078</v>
      </c>
      <c r="D25" s="2" t="s">
        <v>2098</v>
      </c>
      <c r="E25" s="2" t="s">
        <v>2099</v>
      </c>
      <c r="F25" s="39">
        <v>0</v>
      </c>
      <c r="G25" s="3">
        <v>0</v>
      </c>
      <c r="H25" s="40">
        <f t="shared" si="0"/>
        <v>0</v>
      </c>
      <c r="I25" s="41">
        <f t="shared" si="1"/>
        <v>0</v>
      </c>
      <c r="J25" s="6">
        <f t="shared" si="2"/>
        <v>0</v>
      </c>
      <c r="K25" s="6">
        <f t="shared" si="3"/>
        <v>0</v>
      </c>
      <c r="L25" s="10">
        <v>5.9442743800000003E-2</v>
      </c>
      <c r="M25" s="10">
        <v>9.2399025900000001E-2</v>
      </c>
      <c r="N25" s="13">
        <v>-888</v>
      </c>
      <c r="O25" s="2">
        <v>-888</v>
      </c>
      <c r="P25" s="39" cm="1">
        <f t="array" ref="P25">_xlfn.IFS(J25&lt;0,-1,J25=0,0,J25&gt;0,1)</f>
        <v>0</v>
      </c>
      <c r="Q25" s="10" cm="1">
        <f t="array" ref="Q25">_xlfn.IFS(P25=0,0,AND(P25&lt;0,O25&lt;50),1,AND(P25&lt;0,O25&lt;80),2,AND(P25&lt;0,O25&lt;90),3,AND(P25&lt;0,O25&lt;100),4,AND(P25&lt;0,O25&gt;100),5,AND(P25&gt;0,N25&gt;100),5,AND(P25&gt;0,N25&gt;10),4,AND(P25&gt;0,N25&gt;5),3,AND(P25&gt;0,N25&gt;2),2,AND(P25&gt;0,N25&gt;0),1)</f>
        <v>0</v>
      </c>
      <c r="R25" s="10">
        <f t="shared" si="4"/>
        <v>0</v>
      </c>
      <c r="S25" s="2">
        <f t="shared" si="5"/>
        <v>1</v>
      </c>
      <c r="T25" s="2">
        <f t="shared" si="6"/>
        <v>1</v>
      </c>
      <c r="U25">
        <v>1</v>
      </c>
      <c r="V25">
        <f t="shared" si="7"/>
        <v>2</v>
      </c>
    </row>
    <row r="26" spans="1:22" s="2" customFormat="1" x14ac:dyDescent="0.25">
      <c r="A26" s="2" t="s">
        <v>231</v>
      </c>
      <c r="B26" s="2" t="s">
        <v>232</v>
      </c>
      <c r="C26" s="2" t="s">
        <v>2078</v>
      </c>
      <c r="D26" s="2" t="s">
        <v>2098</v>
      </c>
      <c r="E26" s="2" t="s">
        <v>2099</v>
      </c>
      <c r="F26" s="39">
        <v>0</v>
      </c>
      <c r="G26" s="3">
        <v>0</v>
      </c>
      <c r="H26" s="40">
        <f t="shared" si="0"/>
        <v>0</v>
      </c>
      <c r="I26" s="41">
        <f t="shared" si="1"/>
        <v>0</v>
      </c>
      <c r="J26" s="6">
        <f t="shared" si="2"/>
        <v>0</v>
      </c>
      <c r="K26" s="6">
        <f t="shared" si="3"/>
        <v>0</v>
      </c>
      <c r="L26" s="10">
        <v>0.1085545693</v>
      </c>
      <c r="M26" s="10">
        <v>0.16884916080000001</v>
      </c>
      <c r="N26" s="13">
        <v>-888</v>
      </c>
      <c r="O26" s="2">
        <v>-888</v>
      </c>
      <c r="P26" s="39" cm="1">
        <f t="array" ref="P26">_xlfn.IFS(J26&lt;0,-1,J26=0,0,J26&gt;0,1)</f>
        <v>0</v>
      </c>
      <c r="Q26" s="10" cm="1">
        <f t="array" ref="Q26">_xlfn.IFS(P26=0,0,AND(P26&lt;0,O26&lt;50),1,AND(P26&lt;0,O26&lt;80),2,AND(P26&lt;0,O26&lt;90),3,AND(P26&lt;0,O26&lt;100),4,AND(P26&lt;0,O26&gt;100),5,AND(P26&gt;0,N26&gt;100),5,AND(P26&gt;0,N26&gt;10),4,AND(P26&gt;0,N26&gt;5),3,AND(P26&gt;0,N26&gt;2),2,AND(P26&gt;0,N26&gt;0),1)</f>
        <v>0</v>
      </c>
      <c r="R26" s="10">
        <f t="shared" si="4"/>
        <v>0</v>
      </c>
      <c r="S26" s="2">
        <f t="shared" si="5"/>
        <v>1</v>
      </c>
      <c r="T26" s="2">
        <f t="shared" si="6"/>
        <v>1</v>
      </c>
      <c r="U26">
        <v>1</v>
      </c>
      <c r="V26">
        <f t="shared" si="7"/>
        <v>2</v>
      </c>
    </row>
    <row r="27" spans="1:22" s="2" customFormat="1" x14ac:dyDescent="0.25">
      <c r="A27" s="2" t="s">
        <v>175</v>
      </c>
      <c r="B27" s="2" t="s">
        <v>176</v>
      </c>
      <c r="C27" s="2" t="s">
        <v>2078</v>
      </c>
      <c r="D27" s="2" t="s">
        <v>2098</v>
      </c>
      <c r="E27" s="2" t="s">
        <v>2099</v>
      </c>
      <c r="F27" s="39">
        <v>0</v>
      </c>
      <c r="G27" s="3">
        <v>0</v>
      </c>
      <c r="H27" s="40">
        <f t="shared" si="0"/>
        <v>0</v>
      </c>
      <c r="I27" s="41">
        <f t="shared" si="1"/>
        <v>0</v>
      </c>
      <c r="J27" s="6">
        <f t="shared" si="2"/>
        <v>0</v>
      </c>
      <c r="K27" s="6">
        <f t="shared" si="3"/>
        <v>0</v>
      </c>
      <c r="L27" s="10">
        <v>1.1198958336</v>
      </c>
      <c r="M27" s="10">
        <v>1.8399796733</v>
      </c>
      <c r="N27" s="13">
        <v>-888</v>
      </c>
      <c r="O27" s="2">
        <v>-888</v>
      </c>
      <c r="P27" s="39" cm="1">
        <f t="array" ref="P27">_xlfn.IFS(J27&lt;0,-1,J27=0,0,J27&gt;0,1)</f>
        <v>0</v>
      </c>
      <c r="Q27" s="10" cm="1">
        <f t="array" ref="Q27">_xlfn.IFS(P27=0,0,AND(P27&lt;0,O27&lt;50),1,AND(P27&lt;0,O27&lt;80),2,AND(P27&lt;0,O27&lt;90),3,AND(P27&lt;0,O27&lt;100),4,AND(P27&lt;0,O27&gt;100),5,AND(P27&gt;0,N27&gt;100),5,AND(P27&gt;0,N27&gt;10),4,AND(P27&gt;0,N27&gt;5),3,AND(P27&gt;0,N27&gt;2),2,AND(P27&gt;0,N27&gt;0),1)</f>
        <v>0</v>
      </c>
      <c r="R27" s="10">
        <f t="shared" si="4"/>
        <v>0</v>
      </c>
      <c r="S27" s="2">
        <f t="shared" si="5"/>
        <v>1</v>
      </c>
      <c r="T27" s="2">
        <f t="shared" si="6"/>
        <v>1</v>
      </c>
      <c r="U27">
        <v>1</v>
      </c>
      <c r="V27">
        <f t="shared" si="7"/>
        <v>2</v>
      </c>
    </row>
    <row r="28" spans="1:22" s="2" customFormat="1" x14ac:dyDescent="0.25">
      <c r="A28" s="2" t="s">
        <v>245</v>
      </c>
      <c r="B28" s="2" t="s">
        <v>246</v>
      </c>
      <c r="C28" s="2" t="s">
        <v>2078</v>
      </c>
      <c r="D28" s="2" t="s">
        <v>2098</v>
      </c>
      <c r="E28" s="2" t="s">
        <v>2099</v>
      </c>
      <c r="F28" s="39">
        <v>0</v>
      </c>
      <c r="G28" s="3">
        <v>0</v>
      </c>
      <c r="H28" s="40">
        <f t="shared" si="0"/>
        <v>0</v>
      </c>
      <c r="I28" s="41">
        <f t="shared" si="1"/>
        <v>0</v>
      </c>
      <c r="J28" s="6">
        <f t="shared" si="2"/>
        <v>0</v>
      </c>
      <c r="K28" s="6">
        <f t="shared" si="3"/>
        <v>0</v>
      </c>
      <c r="L28" s="10">
        <v>1.4981635700000001E-2</v>
      </c>
      <c r="M28" s="10">
        <v>2.96875921E-2</v>
      </c>
      <c r="N28" s="13">
        <v>-888</v>
      </c>
      <c r="O28" s="2">
        <v>-888</v>
      </c>
      <c r="P28" s="39" cm="1">
        <f t="array" ref="P28">_xlfn.IFS(J28&lt;0,-1,J28=0,0,J28&gt;0,1)</f>
        <v>0</v>
      </c>
      <c r="Q28" s="10" cm="1">
        <f t="array" ref="Q28">_xlfn.IFS(P28=0,0,AND(P28&lt;0,O28&lt;50),1,AND(P28&lt;0,O28&lt;80),2,AND(P28&lt;0,O28&lt;90),3,AND(P28&lt;0,O28&lt;100),4,AND(P28&lt;0,O28&gt;100),5,AND(P28&gt;0,N28&gt;100),5,AND(P28&gt;0,N28&gt;10),4,AND(P28&gt;0,N28&gt;5),3,AND(P28&gt;0,N28&gt;2),2,AND(P28&gt;0,N28&gt;0),1)</f>
        <v>0</v>
      </c>
      <c r="R28" s="10">
        <f t="shared" si="4"/>
        <v>0</v>
      </c>
      <c r="S28" s="2">
        <f t="shared" si="5"/>
        <v>1</v>
      </c>
      <c r="T28" s="2">
        <f t="shared" si="6"/>
        <v>1</v>
      </c>
      <c r="U28">
        <v>1</v>
      </c>
      <c r="V28">
        <f t="shared" si="7"/>
        <v>2</v>
      </c>
    </row>
    <row r="29" spans="1:22" s="2" customFormat="1" x14ac:dyDescent="0.25">
      <c r="A29" s="2" t="s">
        <v>199</v>
      </c>
      <c r="B29" s="2" t="s">
        <v>200</v>
      </c>
      <c r="C29" s="2" t="s">
        <v>2078</v>
      </c>
      <c r="D29" s="2" t="s">
        <v>2100</v>
      </c>
      <c r="E29" s="2" t="s">
        <v>2101</v>
      </c>
      <c r="F29" s="39">
        <v>0</v>
      </c>
      <c r="G29" s="3">
        <v>0</v>
      </c>
      <c r="H29" s="40">
        <f t="shared" si="0"/>
        <v>0</v>
      </c>
      <c r="I29" s="41">
        <f t="shared" si="1"/>
        <v>0</v>
      </c>
      <c r="J29" s="6">
        <f t="shared" si="2"/>
        <v>0</v>
      </c>
      <c r="K29" s="6">
        <f t="shared" si="3"/>
        <v>0</v>
      </c>
      <c r="L29" s="10">
        <v>4.9383370900000001E-2</v>
      </c>
      <c r="M29" s="10">
        <v>0.10500852770000001</v>
      </c>
      <c r="N29" s="13">
        <v>-888</v>
      </c>
      <c r="O29" s="2">
        <v>-888</v>
      </c>
      <c r="P29" s="39" cm="1">
        <f t="array" ref="P29">_xlfn.IFS(J29&lt;0,-1,J29=0,0,J29&gt;0,1)</f>
        <v>0</v>
      </c>
      <c r="Q29" s="10" cm="1">
        <f t="array" ref="Q29">_xlfn.IFS(P29=0,0,AND(P29&lt;0,O29&lt;50),1,AND(P29&lt;0,O29&lt;80),2,AND(P29&lt;0,O29&lt;90),3,AND(P29&lt;0,O29&lt;100),4,AND(P29&lt;0,O29&gt;100),5,AND(P29&gt;0,N29&gt;100),5,AND(P29&gt;0,N29&gt;10),4,AND(P29&gt;0,N29&gt;5),3,AND(P29&gt;0,N29&gt;2),2,AND(P29&gt;0,N29&gt;0),1)</f>
        <v>0</v>
      </c>
      <c r="R29" s="10">
        <f t="shared" si="4"/>
        <v>0</v>
      </c>
      <c r="S29" s="2">
        <f t="shared" si="5"/>
        <v>1</v>
      </c>
      <c r="T29" s="2">
        <f t="shared" si="6"/>
        <v>1</v>
      </c>
      <c r="U29">
        <v>0</v>
      </c>
      <c r="V29">
        <f t="shared" si="7"/>
        <v>1</v>
      </c>
    </row>
    <row r="30" spans="1:22" s="2" customFormat="1" x14ac:dyDescent="0.25">
      <c r="A30" s="2" t="s">
        <v>205</v>
      </c>
      <c r="B30" s="2" t="s">
        <v>206</v>
      </c>
      <c r="C30" s="2" t="s">
        <v>2078</v>
      </c>
      <c r="D30" s="2" t="s">
        <v>2100</v>
      </c>
      <c r="E30" s="2" t="s">
        <v>2101</v>
      </c>
      <c r="F30" s="39">
        <v>10806</v>
      </c>
      <c r="G30" s="39">
        <v>0</v>
      </c>
      <c r="H30" s="40">
        <f t="shared" si="0"/>
        <v>3.426560121765601E-4</v>
      </c>
      <c r="I30" s="41">
        <f t="shared" si="1"/>
        <v>0</v>
      </c>
      <c r="J30" s="6">
        <f t="shared" si="2"/>
        <v>-3.426560121765601E-4</v>
      </c>
      <c r="K30" s="6">
        <f>J30*(-1)</f>
        <v>3.426560121765601E-4</v>
      </c>
      <c r="L30" s="41">
        <v>0.15489563470000001</v>
      </c>
      <c r="M30" s="41">
        <v>0.32906637439999997</v>
      </c>
      <c r="N30" s="39">
        <v>-888</v>
      </c>
      <c r="O30" s="41">
        <f>((K30)/(M30-L30))*100</f>
        <v>0.19673569324374879</v>
      </c>
      <c r="P30" s="39" cm="1">
        <f t="array" ref="P30">_xlfn.IFS(J30&lt;0,-1,J30=0,0,J30&gt;0,1)</f>
        <v>-1</v>
      </c>
      <c r="Q30" s="10" cm="1">
        <f t="array" ref="Q30">_xlfn.IFS(P30=0,0,AND(P30&lt;0,O30&lt;50),1,AND(P30&lt;0,O30&lt;80),2,AND(P30&lt;0,O30&lt;90),3,AND(P30&lt;0,O30&lt;100),4,AND(P30&lt;0,O30&gt;100),5,AND(P30&gt;0,N30&gt;100),5,AND(P30&gt;0,N30&gt;10),4,AND(P30&gt;0,N30&gt;5),3,AND(P30&gt;0,N30&gt;2),2,AND(P30&gt;0,N30&gt;0),1)</f>
        <v>1</v>
      </c>
      <c r="R30" s="10">
        <f t="shared" si="4"/>
        <v>11</v>
      </c>
      <c r="S30" s="2">
        <f t="shared" si="5"/>
        <v>1</v>
      </c>
      <c r="T30" s="2">
        <f t="shared" si="6"/>
        <v>1</v>
      </c>
      <c r="U30">
        <v>0</v>
      </c>
      <c r="V30">
        <f t="shared" si="7"/>
        <v>1</v>
      </c>
    </row>
    <row r="31" spans="1:22" s="2" customFormat="1" x14ac:dyDescent="0.25">
      <c r="A31" s="2" t="s">
        <v>215</v>
      </c>
      <c r="B31" s="2" t="s">
        <v>216</v>
      </c>
      <c r="C31" s="2" t="s">
        <v>2078</v>
      </c>
      <c r="D31" s="2" t="s">
        <v>2100</v>
      </c>
      <c r="E31" s="2" t="s">
        <v>2101</v>
      </c>
      <c r="F31" s="39">
        <v>0</v>
      </c>
      <c r="G31" s="3">
        <v>0</v>
      </c>
      <c r="H31" s="40">
        <f t="shared" si="0"/>
        <v>0</v>
      </c>
      <c r="I31" s="41">
        <f t="shared" si="1"/>
        <v>0</v>
      </c>
      <c r="J31" s="6">
        <f t="shared" si="2"/>
        <v>0</v>
      </c>
      <c r="K31" s="6">
        <f t="shared" ref="K31:K38" si="8">J31</f>
        <v>0</v>
      </c>
      <c r="L31" s="10">
        <v>0.84147083109999998</v>
      </c>
      <c r="M31" s="10">
        <v>1.7932363592</v>
      </c>
      <c r="N31" s="13">
        <v>-888</v>
      </c>
      <c r="O31" s="2">
        <v>-888</v>
      </c>
      <c r="P31" s="39" cm="1">
        <f t="array" ref="P31">_xlfn.IFS(J31&lt;0,-1,J31=0,0,J31&gt;0,1)</f>
        <v>0</v>
      </c>
      <c r="Q31" s="10" cm="1">
        <f t="array" ref="Q31">_xlfn.IFS(P31=0,0,AND(P31&lt;0,O31&lt;50),1,AND(P31&lt;0,O31&lt;80),2,AND(P31&lt;0,O31&lt;90),3,AND(P31&lt;0,O31&lt;100),4,AND(P31&lt;0,O31&gt;100),5,AND(P31&gt;0,N31&gt;100),5,AND(P31&gt;0,N31&gt;10),4,AND(P31&gt;0,N31&gt;5),3,AND(P31&gt;0,N31&gt;2),2,AND(P31&gt;0,N31&gt;0),1)</f>
        <v>0</v>
      </c>
      <c r="R31" s="10">
        <f t="shared" si="4"/>
        <v>0</v>
      </c>
      <c r="S31" s="2">
        <f t="shared" si="5"/>
        <v>1</v>
      </c>
      <c r="T31" s="2">
        <f t="shared" si="6"/>
        <v>1</v>
      </c>
      <c r="U31">
        <v>0</v>
      </c>
      <c r="V31">
        <f t="shared" si="7"/>
        <v>1</v>
      </c>
    </row>
    <row r="32" spans="1:22" s="2" customFormat="1" x14ac:dyDescent="0.25">
      <c r="A32" s="2" t="s">
        <v>203</v>
      </c>
      <c r="B32" s="2" t="s">
        <v>204</v>
      </c>
      <c r="C32" s="2" t="s">
        <v>2078</v>
      </c>
      <c r="D32" s="2" t="s">
        <v>2100</v>
      </c>
      <c r="E32" s="2" t="s">
        <v>2101</v>
      </c>
      <c r="F32" s="39">
        <v>0</v>
      </c>
      <c r="G32" s="3">
        <v>0</v>
      </c>
      <c r="H32" s="40">
        <f t="shared" si="0"/>
        <v>0</v>
      </c>
      <c r="I32" s="41">
        <f t="shared" si="1"/>
        <v>0</v>
      </c>
      <c r="J32" s="6">
        <f t="shared" si="2"/>
        <v>0</v>
      </c>
      <c r="K32" s="6">
        <f t="shared" si="8"/>
        <v>0</v>
      </c>
      <c r="L32" s="10">
        <v>0.71214803449999997</v>
      </c>
      <c r="M32" s="10">
        <v>1.5183119716</v>
      </c>
      <c r="N32" s="13">
        <v>-888</v>
      </c>
      <c r="O32" s="2">
        <v>-888</v>
      </c>
      <c r="P32" s="39" cm="1">
        <f t="array" ref="P32">_xlfn.IFS(J32&lt;0,-1,J32=0,0,J32&gt;0,1)</f>
        <v>0</v>
      </c>
      <c r="Q32" s="10" cm="1">
        <f t="array" ref="Q32">_xlfn.IFS(P32=0,0,AND(P32&lt;0,O32&lt;50),1,AND(P32&lt;0,O32&lt;80),2,AND(P32&lt;0,O32&lt;90),3,AND(P32&lt;0,O32&lt;100),4,AND(P32&lt;0,O32&gt;100),5,AND(P32&gt;0,N32&gt;100),5,AND(P32&gt;0,N32&gt;10),4,AND(P32&gt;0,N32&gt;5),3,AND(P32&gt;0,N32&gt;2),2,AND(P32&gt;0,N32&gt;0),1)</f>
        <v>0</v>
      </c>
      <c r="R32" s="10">
        <f t="shared" si="4"/>
        <v>0</v>
      </c>
      <c r="S32" s="2">
        <f t="shared" si="5"/>
        <v>1</v>
      </c>
      <c r="T32" s="2">
        <f t="shared" si="6"/>
        <v>1</v>
      </c>
      <c r="U32">
        <v>0</v>
      </c>
      <c r="V32">
        <f t="shared" si="7"/>
        <v>1</v>
      </c>
    </row>
    <row r="33" spans="1:22" s="2" customFormat="1" x14ac:dyDescent="0.25">
      <c r="A33" s="2" t="s">
        <v>183</v>
      </c>
      <c r="B33" s="2" t="s">
        <v>184</v>
      </c>
      <c r="C33" s="2" t="s">
        <v>2078</v>
      </c>
      <c r="D33" s="2" t="s">
        <v>2100</v>
      </c>
      <c r="E33" s="2" t="s">
        <v>2101</v>
      </c>
      <c r="F33" s="39">
        <v>0</v>
      </c>
      <c r="G33" s="3">
        <v>0</v>
      </c>
      <c r="H33" s="40">
        <f t="shared" si="0"/>
        <v>0</v>
      </c>
      <c r="I33" s="41">
        <f t="shared" si="1"/>
        <v>0</v>
      </c>
      <c r="J33" s="6">
        <f t="shared" si="2"/>
        <v>0</v>
      </c>
      <c r="K33" s="6">
        <f t="shared" si="8"/>
        <v>0</v>
      </c>
      <c r="L33" s="10">
        <v>0.6489991598</v>
      </c>
      <c r="M33" s="10">
        <v>1.3841843369</v>
      </c>
      <c r="N33" s="13">
        <v>-888</v>
      </c>
      <c r="O33" s="2">
        <v>-888</v>
      </c>
      <c r="P33" s="39" cm="1">
        <f t="array" ref="P33">_xlfn.IFS(J33&lt;0,-1,J33=0,0,J33&gt;0,1)</f>
        <v>0</v>
      </c>
      <c r="Q33" s="10" cm="1">
        <f t="array" ref="Q33">_xlfn.IFS(P33=0,0,AND(P33&lt;0,O33&lt;50),1,AND(P33&lt;0,O33&lt;80),2,AND(P33&lt;0,O33&lt;90),3,AND(P33&lt;0,O33&lt;100),4,AND(P33&lt;0,O33&gt;100),5,AND(P33&gt;0,N33&gt;100),5,AND(P33&gt;0,N33&gt;10),4,AND(P33&gt;0,N33&gt;5),3,AND(P33&gt;0,N33&gt;2),2,AND(P33&gt;0,N33&gt;0),1)</f>
        <v>0</v>
      </c>
      <c r="R33" s="10">
        <f t="shared" si="4"/>
        <v>0</v>
      </c>
      <c r="S33" s="2">
        <f t="shared" si="5"/>
        <v>1</v>
      </c>
      <c r="T33" s="2">
        <f t="shared" si="6"/>
        <v>1</v>
      </c>
      <c r="U33">
        <v>0</v>
      </c>
      <c r="V33">
        <f t="shared" si="7"/>
        <v>1</v>
      </c>
    </row>
    <row r="34" spans="1:22" s="2" customFormat="1" x14ac:dyDescent="0.25">
      <c r="A34" s="2" t="s">
        <v>189</v>
      </c>
      <c r="B34" s="2" t="s">
        <v>190</v>
      </c>
      <c r="C34" s="2" t="s">
        <v>2078</v>
      </c>
      <c r="D34" s="2" t="s">
        <v>2100</v>
      </c>
      <c r="E34" s="2" t="s">
        <v>2101</v>
      </c>
      <c r="F34" s="39">
        <v>0</v>
      </c>
      <c r="G34" s="3">
        <v>0</v>
      </c>
      <c r="H34" s="40">
        <f t="shared" si="0"/>
        <v>0</v>
      </c>
      <c r="I34" s="41">
        <f t="shared" si="1"/>
        <v>0</v>
      </c>
      <c r="J34" s="6">
        <f t="shared" si="2"/>
        <v>0</v>
      </c>
      <c r="K34" s="6">
        <f t="shared" si="8"/>
        <v>0</v>
      </c>
      <c r="L34" s="10">
        <v>4.2645394199999999E-2</v>
      </c>
      <c r="M34" s="10">
        <v>9.0537310999999995E-2</v>
      </c>
      <c r="N34" s="13">
        <v>-888</v>
      </c>
      <c r="O34" s="2">
        <v>-888</v>
      </c>
      <c r="P34" s="39" cm="1">
        <f t="array" ref="P34">_xlfn.IFS(J34&lt;0,-1,J34=0,0,J34&gt;0,1)</f>
        <v>0</v>
      </c>
      <c r="Q34" s="10" cm="1">
        <f t="array" ref="Q34">_xlfn.IFS(P34=0,0,AND(P34&lt;0,O34&lt;50),1,AND(P34&lt;0,O34&lt;80),2,AND(P34&lt;0,O34&lt;90),3,AND(P34&lt;0,O34&lt;100),4,AND(P34&lt;0,O34&gt;100),5,AND(P34&gt;0,N34&gt;100),5,AND(P34&gt;0,N34&gt;10),4,AND(P34&gt;0,N34&gt;5),3,AND(P34&gt;0,N34&gt;2),2,AND(P34&gt;0,N34&gt;0),1)</f>
        <v>0</v>
      </c>
      <c r="R34" s="10">
        <f t="shared" si="4"/>
        <v>0</v>
      </c>
      <c r="S34" s="2">
        <f t="shared" si="5"/>
        <v>1</v>
      </c>
      <c r="T34" s="2">
        <f t="shared" si="6"/>
        <v>1</v>
      </c>
      <c r="U34">
        <v>0</v>
      </c>
      <c r="V34">
        <f t="shared" si="7"/>
        <v>1</v>
      </c>
    </row>
    <row r="35" spans="1:22" s="2" customFormat="1" x14ac:dyDescent="0.25">
      <c r="A35" s="2" t="s">
        <v>177</v>
      </c>
      <c r="B35" s="2" t="s">
        <v>178</v>
      </c>
      <c r="C35" s="2" t="s">
        <v>2078</v>
      </c>
      <c r="D35" s="2" t="s">
        <v>2100</v>
      </c>
      <c r="E35" s="2" t="s">
        <v>2101</v>
      </c>
      <c r="F35" s="39">
        <v>2233307</v>
      </c>
      <c r="G35" s="13">
        <v>50595361.100000001</v>
      </c>
      <c r="H35" s="40">
        <f t="shared" si="0"/>
        <v>7.0817700405885337E-2</v>
      </c>
      <c r="I35" s="41">
        <f t="shared" si="1"/>
        <v>1.6043683758244547</v>
      </c>
      <c r="J35" s="6">
        <f t="shared" si="2"/>
        <v>1.5335506754185693</v>
      </c>
      <c r="K35" s="6">
        <f t="shared" si="8"/>
        <v>1.5335506754185693</v>
      </c>
      <c r="L35" s="10">
        <v>0.57553449820000002</v>
      </c>
      <c r="M35" s="10">
        <v>1.2282408523999999</v>
      </c>
      <c r="N35" s="7">
        <f>(J35/M35)*100</f>
        <v>124.85748804251133</v>
      </c>
      <c r="O35" s="10">
        <v>-888</v>
      </c>
      <c r="P35" s="39" cm="1">
        <f t="array" ref="P35">_xlfn.IFS(J35&lt;0,-1,J35=0,0,J35&gt;0,1)</f>
        <v>1</v>
      </c>
      <c r="Q35" s="10" cm="1">
        <f t="array" ref="Q35">_xlfn.IFS(P35=0,0,AND(P35&lt;0,O35&lt;50),1,AND(P35&lt;0,O35&lt;80),2,AND(P35&lt;0,O35&lt;90),3,AND(P35&lt;0,O35&lt;100),4,AND(P35&lt;0,O35&gt;100),5,AND(P35&gt;0,N35&gt;100),5,AND(P35&gt;0,N35&gt;10),4,AND(P35&gt;0,N35&gt;5),3,AND(P35&gt;0,N35&gt;2),2,AND(P35&gt;0,N35&gt;0),1)</f>
        <v>5</v>
      </c>
      <c r="R35" s="10">
        <f t="shared" si="4"/>
        <v>52</v>
      </c>
      <c r="S35" s="2">
        <f t="shared" si="5"/>
        <v>1</v>
      </c>
      <c r="T35" s="2">
        <f t="shared" si="6"/>
        <v>1</v>
      </c>
      <c r="U35">
        <v>2</v>
      </c>
      <c r="V35">
        <f t="shared" si="7"/>
        <v>1</v>
      </c>
    </row>
    <row r="36" spans="1:22" s="2" customFormat="1" x14ac:dyDescent="0.25">
      <c r="A36" s="2" t="s">
        <v>229</v>
      </c>
      <c r="B36" s="2" t="s">
        <v>230</v>
      </c>
      <c r="C36" s="2" t="s">
        <v>2078</v>
      </c>
      <c r="D36" s="2" t="s">
        <v>2100</v>
      </c>
      <c r="E36" s="2" t="s">
        <v>2101</v>
      </c>
      <c r="F36" s="39">
        <v>0</v>
      </c>
      <c r="G36" s="3">
        <v>0</v>
      </c>
      <c r="H36" s="40">
        <f t="shared" si="0"/>
        <v>0</v>
      </c>
      <c r="I36" s="41">
        <f t="shared" si="1"/>
        <v>0</v>
      </c>
      <c r="J36" s="6">
        <f t="shared" si="2"/>
        <v>0</v>
      </c>
      <c r="K36" s="6">
        <f t="shared" si="8"/>
        <v>0</v>
      </c>
      <c r="L36" s="10">
        <v>1.7284886900000001E-2</v>
      </c>
      <c r="M36" s="10">
        <v>4.0524829999999998E-2</v>
      </c>
      <c r="N36" s="13">
        <v>-888</v>
      </c>
      <c r="O36" s="2">
        <v>-888</v>
      </c>
      <c r="P36" s="39" cm="1">
        <f t="array" ref="P36">_xlfn.IFS(J36&lt;0,-1,J36=0,0,J36&gt;0,1)</f>
        <v>0</v>
      </c>
      <c r="Q36" s="10" cm="1">
        <f t="array" ref="Q36">_xlfn.IFS(P36=0,0,AND(P36&lt;0,O36&lt;50),1,AND(P36&lt;0,O36&lt;80),2,AND(P36&lt;0,O36&lt;90),3,AND(P36&lt;0,O36&lt;100),4,AND(P36&lt;0,O36&gt;100),5,AND(P36&gt;0,N36&gt;100),5,AND(P36&gt;0,N36&gt;10),4,AND(P36&gt;0,N36&gt;5),3,AND(P36&gt;0,N36&gt;2),2,AND(P36&gt;0,N36&gt;0),1)</f>
        <v>0</v>
      </c>
      <c r="R36" s="10">
        <f t="shared" si="4"/>
        <v>0</v>
      </c>
      <c r="S36" s="2">
        <f t="shared" si="5"/>
        <v>1</v>
      </c>
      <c r="T36" s="2">
        <f t="shared" si="6"/>
        <v>1</v>
      </c>
      <c r="U36">
        <v>1</v>
      </c>
      <c r="V36">
        <f t="shared" si="7"/>
        <v>2</v>
      </c>
    </row>
    <row r="37" spans="1:22" s="2" customFormat="1" x14ac:dyDescent="0.25">
      <c r="A37" s="2" t="s">
        <v>239</v>
      </c>
      <c r="B37" s="2" t="s">
        <v>240</v>
      </c>
      <c r="C37" s="2" t="s">
        <v>2078</v>
      </c>
      <c r="D37" s="2" t="s">
        <v>2100</v>
      </c>
      <c r="E37" s="2" t="s">
        <v>2101</v>
      </c>
      <c r="F37" s="39">
        <v>0</v>
      </c>
      <c r="G37" s="3">
        <v>0</v>
      </c>
      <c r="H37" s="40">
        <f t="shared" si="0"/>
        <v>0</v>
      </c>
      <c r="I37" s="41">
        <f t="shared" si="1"/>
        <v>0</v>
      </c>
      <c r="J37" s="6">
        <f t="shared" si="2"/>
        <v>0</v>
      </c>
      <c r="K37" s="6">
        <f t="shared" si="8"/>
        <v>0</v>
      </c>
      <c r="L37" s="10">
        <v>2.2025574799999999E-2</v>
      </c>
      <c r="M37" s="10">
        <v>5.2408864499999999E-2</v>
      </c>
      <c r="N37" s="13">
        <v>-888</v>
      </c>
      <c r="O37" s="2">
        <v>-888</v>
      </c>
      <c r="P37" s="39" cm="1">
        <f t="array" ref="P37">_xlfn.IFS(J37&lt;0,-1,J37=0,0,J37&gt;0,1)</f>
        <v>0</v>
      </c>
      <c r="Q37" s="10" cm="1">
        <f t="array" ref="Q37">_xlfn.IFS(P37=0,0,AND(P37&lt;0,O37&lt;50),1,AND(P37&lt;0,O37&lt;80),2,AND(P37&lt;0,O37&lt;90),3,AND(P37&lt;0,O37&lt;100),4,AND(P37&lt;0,O37&gt;100),5,AND(P37&gt;0,N37&gt;100),5,AND(P37&gt;0,N37&gt;10),4,AND(P37&gt;0,N37&gt;5),3,AND(P37&gt;0,N37&gt;2),2,AND(P37&gt;0,N37&gt;0),1)</f>
        <v>0</v>
      </c>
      <c r="R37" s="10">
        <f t="shared" si="4"/>
        <v>0</v>
      </c>
      <c r="S37" s="2">
        <f t="shared" si="5"/>
        <v>1</v>
      </c>
      <c r="T37" s="2">
        <f t="shared" si="6"/>
        <v>1</v>
      </c>
      <c r="U37">
        <v>1</v>
      </c>
      <c r="V37">
        <f t="shared" si="7"/>
        <v>2</v>
      </c>
    </row>
    <row r="38" spans="1:22" s="2" customFormat="1" x14ac:dyDescent="0.25">
      <c r="A38" s="2" t="s">
        <v>247</v>
      </c>
      <c r="B38" s="2" t="s">
        <v>248</v>
      </c>
      <c r="C38" s="2" t="s">
        <v>2078</v>
      </c>
      <c r="D38" s="2" t="s">
        <v>2100</v>
      </c>
      <c r="E38" s="2" t="s">
        <v>2101</v>
      </c>
      <c r="F38" s="39">
        <v>0</v>
      </c>
      <c r="G38" s="3">
        <v>0</v>
      </c>
      <c r="H38" s="40">
        <f t="shared" si="0"/>
        <v>0</v>
      </c>
      <c r="I38" s="41">
        <f t="shared" si="1"/>
        <v>0</v>
      </c>
      <c r="J38" s="6">
        <f t="shared" si="2"/>
        <v>0</v>
      </c>
      <c r="K38" s="6">
        <f t="shared" si="8"/>
        <v>0</v>
      </c>
      <c r="L38" s="10">
        <v>0.1346858326</v>
      </c>
      <c r="M38" s="10">
        <v>0.31969763169999998</v>
      </c>
      <c r="N38" s="13">
        <v>-888</v>
      </c>
      <c r="O38" s="2">
        <v>-888</v>
      </c>
      <c r="P38" s="39" cm="1">
        <f t="array" ref="P38">_xlfn.IFS(J38&lt;0,-1,J38=0,0,J38&gt;0,1)</f>
        <v>0</v>
      </c>
      <c r="Q38" s="10" cm="1">
        <f t="array" ref="Q38">_xlfn.IFS(P38=0,0,AND(P38&lt;0,O38&lt;50),1,AND(P38&lt;0,O38&lt;80),2,AND(P38&lt;0,O38&lt;90),3,AND(P38&lt;0,O38&lt;100),4,AND(P38&lt;0,O38&gt;100),5,AND(P38&gt;0,N38&gt;100),5,AND(P38&gt;0,N38&gt;10),4,AND(P38&gt;0,N38&gt;5),3,AND(P38&gt;0,N38&gt;2),2,AND(P38&gt;0,N38&gt;0),1)</f>
        <v>0</v>
      </c>
      <c r="R38" s="10">
        <f t="shared" si="4"/>
        <v>0</v>
      </c>
      <c r="S38" s="2">
        <f t="shared" si="5"/>
        <v>1</v>
      </c>
      <c r="T38" s="2">
        <f t="shared" si="6"/>
        <v>1</v>
      </c>
      <c r="U38">
        <v>1</v>
      </c>
      <c r="V38">
        <f t="shared" si="7"/>
        <v>2</v>
      </c>
    </row>
    <row r="39" spans="1:22" s="2" customFormat="1" x14ac:dyDescent="0.25">
      <c r="A39" s="2" t="s">
        <v>131</v>
      </c>
      <c r="B39" s="2" t="s">
        <v>132</v>
      </c>
      <c r="C39" s="2" t="s">
        <v>2078</v>
      </c>
      <c r="D39" s="2" t="s">
        <v>2100</v>
      </c>
      <c r="E39" s="2" t="s">
        <v>2101</v>
      </c>
      <c r="F39" s="39">
        <v>12266</v>
      </c>
      <c r="G39" s="39">
        <v>0</v>
      </c>
      <c r="H39" s="40">
        <f t="shared" si="0"/>
        <v>3.8895230847285644E-4</v>
      </c>
      <c r="I39" s="41">
        <f t="shared" si="1"/>
        <v>0</v>
      </c>
      <c r="J39" s="6">
        <f t="shared" si="2"/>
        <v>-3.8895230847285644E-4</v>
      </c>
      <c r="K39" s="6">
        <f>J39*(-1)</f>
        <v>3.8895230847285644E-4</v>
      </c>
      <c r="L39" s="41">
        <v>7.6912925399999998E-2</v>
      </c>
      <c r="M39" s="41">
        <v>0.18314869610000001</v>
      </c>
      <c r="N39" s="39">
        <v>-888</v>
      </c>
      <c r="O39" s="41">
        <f>((K39)/(M39-L39))*100</f>
        <v>0.36612179297990111</v>
      </c>
      <c r="P39" s="39" cm="1">
        <f t="array" ref="P39">_xlfn.IFS(J39&lt;0,-1,J39=0,0,J39&gt;0,1)</f>
        <v>-1</v>
      </c>
      <c r="Q39" s="10" cm="1">
        <f t="array" ref="Q39">_xlfn.IFS(P39=0,0,AND(P39&lt;0,O39&lt;50),1,AND(P39&lt;0,O39&lt;80),2,AND(P39&lt;0,O39&lt;90),3,AND(P39&lt;0,O39&lt;100),4,AND(P39&lt;0,O39&gt;100),5,AND(P39&gt;0,N39&gt;100),5,AND(P39&gt;0,N39&gt;10),4,AND(P39&gt;0,N39&gt;5),3,AND(P39&gt;0,N39&gt;2),2,AND(P39&gt;0,N39&gt;0),1)</f>
        <v>1</v>
      </c>
      <c r="R39" s="10">
        <f t="shared" si="4"/>
        <v>11</v>
      </c>
      <c r="S39" s="2">
        <f t="shared" si="5"/>
        <v>1</v>
      </c>
      <c r="T39" s="2">
        <f t="shared" si="6"/>
        <v>1</v>
      </c>
      <c r="U39">
        <v>0</v>
      </c>
      <c r="V39">
        <f t="shared" si="7"/>
        <v>1</v>
      </c>
    </row>
    <row r="40" spans="1:22" s="2" customFormat="1" x14ac:dyDescent="0.25">
      <c r="A40" s="2" t="s">
        <v>89</v>
      </c>
      <c r="B40" s="2" t="s">
        <v>90</v>
      </c>
      <c r="C40" s="2" t="s">
        <v>2078</v>
      </c>
      <c r="D40" s="2" t="s">
        <v>2100</v>
      </c>
      <c r="E40" s="2" t="s">
        <v>2101</v>
      </c>
      <c r="F40" s="39">
        <v>0</v>
      </c>
      <c r="G40" s="3">
        <v>0</v>
      </c>
      <c r="H40" s="40">
        <f t="shared" si="0"/>
        <v>0</v>
      </c>
      <c r="I40" s="41">
        <f t="shared" si="1"/>
        <v>0</v>
      </c>
      <c r="J40" s="6">
        <f t="shared" si="2"/>
        <v>0</v>
      </c>
      <c r="K40" s="6">
        <f t="shared" ref="K40:K64" si="9">J40</f>
        <v>0</v>
      </c>
      <c r="L40" s="10">
        <v>3.6360599E-3</v>
      </c>
      <c r="M40" s="10">
        <v>1.8489556599999998E-2</v>
      </c>
      <c r="N40" s="13">
        <v>-888</v>
      </c>
      <c r="O40" s="2">
        <v>-888</v>
      </c>
      <c r="P40" s="39" cm="1">
        <f t="array" ref="P40">_xlfn.IFS(J40&lt;0,-1,J40=0,0,J40&gt;0,1)</f>
        <v>0</v>
      </c>
      <c r="Q40" s="10" cm="1">
        <f t="array" ref="Q40">_xlfn.IFS(P40=0,0,AND(P40&lt;0,O40&lt;50),1,AND(P40&lt;0,O40&lt;80),2,AND(P40&lt;0,O40&lt;90),3,AND(P40&lt;0,O40&lt;100),4,AND(P40&lt;0,O40&gt;100),5,AND(P40&gt;0,N40&gt;100),5,AND(P40&gt;0,N40&gt;10),4,AND(P40&gt;0,N40&gt;5),3,AND(P40&gt;0,N40&gt;2),2,AND(P40&gt;0,N40&gt;0),1)</f>
        <v>0</v>
      </c>
      <c r="R40" s="10">
        <f t="shared" si="4"/>
        <v>0</v>
      </c>
      <c r="S40" s="2">
        <f t="shared" si="5"/>
        <v>0</v>
      </c>
      <c r="T40" s="2">
        <f t="shared" si="6"/>
        <v>1</v>
      </c>
      <c r="U40">
        <v>1</v>
      </c>
      <c r="V40">
        <f t="shared" si="7"/>
        <v>1</v>
      </c>
    </row>
    <row r="41" spans="1:22" s="2" customFormat="1" x14ac:dyDescent="0.25">
      <c r="A41" s="2" t="s">
        <v>85</v>
      </c>
      <c r="B41" s="2" t="s">
        <v>86</v>
      </c>
      <c r="C41" s="2" t="s">
        <v>2078</v>
      </c>
      <c r="D41" s="2" t="s">
        <v>2100</v>
      </c>
      <c r="E41" s="2" t="s">
        <v>2101</v>
      </c>
      <c r="F41" s="39">
        <v>0</v>
      </c>
      <c r="G41" s="3">
        <v>0</v>
      </c>
      <c r="H41" s="40">
        <f t="shared" si="0"/>
        <v>0</v>
      </c>
      <c r="I41" s="41">
        <f t="shared" si="1"/>
        <v>0</v>
      </c>
      <c r="J41" s="6">
        <f t="shared" si="2"/>
        <v>0</v>
      </c>
      <c r="K41" s="6">
        <f t="shared" si="9"/>
        <v>0</v>
      </c>
      <c r="L41" s="10">
        <v>2.6322812800000001E-2</v>
      </c>
      <c r="M41" s="10">
        <v>0.13290876099999999</v>
      </c>
      <c r="N41" s="13">
        <v>-888</v>
      </c>
      <c r="O41" s="2">
        <v>-888</v>
      </c>
      <c r="P41" s="39" cm="1">
        <f t="array" ref="P41">_xlfn.IFS(J41&lt;0,-1,J41=0,0,J41&gt;0,1)</f>
        <v>0</v>
      </c>
      <c r="Q41" s="10" cm="1">
        <f t="array" ref="Q41">_xlfn.IFS(P41=0,0,AND(P41&lt;0,O41&lt;50),1,AND(P41&lt;0,O41&lt;80),2,AND(P41&lt;0,O41&lt;90),3,AND(P41&lt;0,O41&lt;100),4,AND(P41&lt;0,O41&gt;100),5,AND(P41&gt;0,N41&gt;100),5,AND(P41&gt;0,N41&gt;10),4,AND(P41&gt;0,N41&gt;5),3,AND(P41&gt;0,N41&gt;2),2,AND(P41&gt;0,N41&gt;0),1)</f>
        <v>0</v>
      </c>
      <c r="R41" s="10">
        <f t="shared" si="4"/>
        <v>0</v>
      </c>
      <c r="S41" s="2">
        <f t="shared" si="5"/>
        <v>1</v>
      </c>
      <c r="T41" s="2">
        <f t="shared" si="6"/>
        <v>1</v>
      </c>
      <c r="U41">
        <v>1</v>
      </c>
      <c r="V41">
        <f t="shared" si="7"/>
        <v>2</v>
      </c>
    </row>
    <row r="42" spans="1:22" s="2" customFormat="1" x14ac:dyDescent="0.25">
      <c r="A42" s="2" t="s">
        <v>97</v>
      </c>
      <c r="B42" s="2" t="s">
        <v>98</v>
      </c>
      <c r="C42" s="2" t="s">
        <v>2078</v>
      </c>
      <c r="D42" s="2" t="s">
        <v>2100</v>
      </c>
      <c r="E42" s="2" t="s">
        <v>2101</v>
      </c>
      <c r="F42" s="39">
        <v>0</v>
      </c>
      <c r="G42" s="3">
        <v>0</v>
      </c>
      <c r="H42" s="40">
        <f t="shared" si="0"/>
        <v>0</v>
      </c>
      <c r="I42" s="41">
        <f t="shared" si="1"/>
        <v>0</v>
      </c>
      <c r="J42" s="6">
        <f t="shared" si="2"/>
        <v>0</v>
      </c>
      <c r="K42" s="6">
        <f t="shared" si="9"/>
        <v>0</v>
      </c>
      <c r="L42" s="10">
        <v>5.5061524100000002E-2</v>
      </c>
      <c r="M42" s="10">
        <v>0.27869285440000002</v>
      </c>
      <c r="N42" s="13">
        <v>-888</v>
      </c>
      <c r="O42" s="2">
        <v>-888</v>
      </c>
      <c r="P42" s="39" cm="1">
        <f t="array" ref="P42">_xlfn.IFS(J42&lt;0,-1,J42=0,0,J42&gt;0,1)</f>
        <v>0</v>
      </c>
      <c r="Q42" s="10" cm="1">
        <f t="array" ref="Q42">_xlfn.IFS(P42=0,0,AND(P42&lt;0,O42&lt;50),1,AND(P42&lt;0,O42&lt;80),2,AND(P42&lt;0,O42&lt;90),3,AND(P42&lt;0,O42&lt;100),4,AND(P42&lt;0,O42&gt;100),5,AND(P42&gt;0,N42&gt;100),5,AND(P42&gt;0,N42&gt;10),4,AND(P42&gt;0,N42&gt;5),3,AND(P42&gt;0,N42&gt;2),2,AND(P42&gt;0,N42&gt;0),1)</f>
        <v>0</v>
      </c>
      <c r="R42" s="10">
        <f t="shared" si="4"/>
        <v>0</v>
      </c>
      <c r="S42" s="2">
        <f t="shared" si="5"/>
        <v>1</v>
      </c>
      <c r="T42" s="2">
        <f t="shared" si="6"/>
        <v>1</v>
      </c>
      <c r="U42">
        <v>1</v>
      </c>
      <c r="V42">
        <f t="shared" si="7"/>
        <v>2</v>
      </c>
    </row>
    <row r="43" spans="1:22" s="2" customFormat="1" x14ac:dyDescent="0.25">
      <c r="A43" s="2" t="s">
        <v>99</v>
      </c>
      <c r="B43" s="2" t="s">
        <v>100</v>
      </c>
      <c r="C43" s="2" t="s">
        <v>2078</v>
      </c>
      <c r="D43" s="2" t="s">
        <v>2100</v>
      </c>
      <c r="E43" s="2" t="s">
        <v>2101</v>
      </c>
      <c r="F43" s="39">
        <v>0</v>
      </c>
      <c r="G43" s="3">
        <v>0</v>
      </c>
      <c r="H43" s="40">
        <f t="shared" si="0"/>
        <v>0</v>
      </c>
      <c r="I43" s="41">
        <f t="shared" si="1"/>
        <v>0</v>
      </c>
      <c r="J43" s="6">
        <f t="shared" si="2"/>
        <v>0</v>
      </c>
      <c r="K43" s="6">
        <f t="shared" si="9"/>
        <v>0</v>
      </c>
      <c r="L43" s="10">
        <v>6.3696556099999996E-2</v>
      </c>
      <c r="M43" s="10">
        <v>0.32267014100000002</v>
      </c>
      <c r="N43" s="13">
        <v>-888</v>
      </c>
      <c r="O43" s="2">
        <v>-888</v>
      </c>
      <c r="P43" s="39" cm="1">
        <f t="array" ref="P43">_xlfn.IFS(J43&lt;0,-1,J43=0,0,J43&gt;0,1)</f>
        <v>0</v>
      </c>
      <c r="Q43" s="10" cm="1">
        <f t="array" ref="Q43">_xlfn.IFS(P43=0,0,AND(P43&lt;0,O43&lt;50),1,AND(P43&lt;0,O43&lt;80),2,AND(P43&lt;0,O43&lt;90),3,AND(P43&lt;0,O43&lt;100),4,AND(P43&lt;0,O43&gt;100),5,AND(P43&gt;0,N43&gt;100),5,AND(P43&gt;0,N43&gt;10),4,AND(P43&gt;0,N43&gt;5),3,AND(P43&gt;0,N43&gt;2),2,AND(P43&gt;0,N43&gt;0),1)</f>
        <v>0</v>
      </c>
      <c r="R43" s="10">
        <f t="shared" si="4"/>
        <v>0</v>
      </c>
      <c r="S43" s="2">
        <f t="shared" si="5"/>
        <v>1</v>
      </c>
      <c r="T43" s="2">
        <f t="shared" si="6"/>
        <v>1</v>
      </c>
      <c r="U43">
        <v>1</v>
      </c>
      <c r="V43">
        <f t="shared" si="7"/>
        <v>2</v>
      </c>
    </row>
    <row r="44" spans="1:22" s="2" customFormat="1" x14ac:dyDescent="0.25">
      <c r="A44" s="2" t="s">
        <v>101</v>
      </c>
      <c r="B44" s="2" t="s">
        <v>102</v>
      </c>
      <c r="C44" s="2" t="s">
        <v>2078</v>
      </c>
      <c r="D44" s="2" t="s">
        <v>2100</v>
      </c>
      <c r="E44" s="2" t="s">
        <v>2101</v>
      </c>
      <c r="F44" s="39">
        <v>0</v>
      </c>
      <c r="G44" s="3">
        <v>0</v>
      </c>
      <c r="H44" s="40">
        <f t="shared" si="0"/>
        <v>0</v>
      </c>
      <c r="I44" s="41">
        <f t="shared" si="1"/>
        <v>0</v>
      </c>
      <c r="J44" s="6">
        <f t="shared" si="2"/>
        <v>0</v>
      </c>
      <c r="K44" s="6">
        <f t="shared" si="9"/>
        <v>0</v>
      </c>
      <c r="L44" s="10">
        <v>7.6518372400000007E-2</v>
      </c>
      <c r="M44" s="10">
        <v>0.38830452770000001</v>
      </c>
      <c r="N44" s="13">
        <v>-888</v>
      </c>
      <c r="O44" s="2">
        <v>-888</v>
      </c>
      <c r="P44" s="39" cm="1">
        <f t="array" ref="P44">_xlfn.IFS(J44&lt;0,-1,J44=0,0,J44&gt;0,1)</f>
        <v>0</v>
      </c>
      <c r="Q44" s="10" cm="1">
        <f t="array" ref="Q44">_xlfn.IFS(P44=0,0,AND(P44&lt;0,O44&lt;50),1,AND(P44&lt;0,O44&lt;80),2,AND(P44&lt;0,O44&lt;90),3,AND(P44&lt;0,O44&lt;100),4,AND(P44&lt;0,O44&gt;100),5,AND(P44&gt;0,N44&gt;100),5,AND(P44&gt;0,N44&gt;10),4,AND(P44&gt;0,N44&gt;5),3,AND(P44&gt;0,N44&gt;2),2,AND(P44&gt;0,N44&gt;0),1)</f>
        <v>0</v>
      </c>
      <c r="R44" s="10">
        <f t="shared" si="4"/>
        <v>0</v>
      </c>
      <c r="S44" s="2">
        <f t="shared" si="5"/>
        <v>1</v>
      </c>
      <c r="T44" s="2">
        <f t="shared" si="6"/>
        <v>1</v>
      </c>
      <c r="U44">
        <v>1</v>
      </c>
      <c r="V44">
        <f t="shared" si="7"/>
        <v>2</v>
      </c>
    </row>
    <row r="45" spans="1:22" s="2" customFormat="1" x14ac:dyDescent="0.25">
      <c r="A45" s="2" t="s">
        <v>115</v>
      </c>
      <c r="B45" s="2" t="s">
        <v>116</v>
      </c>
      <c r="C45" s="2" t="s">
        <v>2078</v>
      </c>
      <c r="D45" s="2" t="s">
        <v>2100</v>
      </c>
      <c r="E45" s="2" t="s">
        <v>2101</v>
      </c>
      <c r="F45" s="39">
        <v>0</v>
      </c>
      <c r="G45" s="3">
        <v>0</v>
      </c>
      <c r="H45" s="40">
        <f t="shared" si="0"/>
        <v>0</v>
      </c>
      <c r="I45" s="41">
        <f t="shared" si="1"/>
        <v>0</v>
      </c>
      <c r="J45" s="6">
        <f t="shared" si="2"/>
        <v>0</v>
      </c>
      <c r="K45" s="6">
        <f t="shared" si="9"/>
        <v>0</v>
      </c>
      <c r="L45" s="10">
        <v>8.7590518500000006E-2</v>
      </c>
      <c r="M45" s="10">
        <v>0.4448849762</v>
      </c>
      <c r="N45" s="13">
        <v>-888</v>
      </c>
      <c r="O45" s="2">
        <v>-888</v>
      </c>
      <c r="P45" s="39" cm="1">
        <f t="array" ref="P45">_xlfn.IFS(J45&lt;0,-1,J45=0,0,J45&gt;0,1)</f>
        <v>0</v>
      </c>
      <c r="Q45" s="10" cm="1">
        <f t="array" ref="Q45">_xlfn.IFS(P45=0,0,AND(P45&lt;0,O45&lt;50),1,AND(P45&lt;0,O45&lt;80),2,AND(P45&lt;0,O45&lt;90),3,AND(P45&lt;0,O45&lt;100),4,AND(P45&lt;0,O45&gt;100),5,AND(P45&gt;0,N45&gt;100),5,AND(P45&gt;0,N45&gt;10),4,AND(P45&gt;0,N45&gt;5),3,AND(P45&gt;0,N45&gt;2),2,AND(P45&gt;0,N45&gt;0),1)</f>
        <v>0</v>
      </c>
      <c r="R45" s="10">
        <f t="shared" si="4"/>
        <v>0</v>
      </c>
      <c r="S45" s="2">
        <f t="shared" si="5"/>
        <v>1</v>
      </c>
      <c r="T45" s="2">
        <f t="shared" si="6"/>
        <v>1</v>
      </c>
      <c r="U45">
        <v>0</v>
      </c>
      <c r="V45">
        <f t="shared" si="7"/>
        <v>1</v>
      </c>
    </row>
    <row r="46" spans="1:22" s="2" customFormat="1" x14ac:dyDescent="0.25">
      <c r="A46" s="2" t="s">
        <v>123</v>
      </c>
      <c r="B46" s="2" t="s">
        <v>124</v>
      </c>
      <c r="C46" s="2" t="s">
        <v>2078</v>
      </c>
      <c r="D46" s="2" t="s">
        <v>2100</v>
      </c>
      <c r="E46" s="2" t="s">
        <v>2101</v>
      </c>
      <c r="F46" s="39">
        <v>0</v>
      </c>
      <c r="G46" s="3">
        <v>0</v>
      </c>
      <c r="H46" s="40">
        <f t="shared" si="0"/>
        <v>0</v>
      </c>
      <c r="I46" s="41">
        <f t="shared" si="1"/>
        <v>0</v>
      </c>
      <c r="J46" s="6">
        <f t="shared" si="2"/>
        <v>0</v>
      </c>
      <c r="K46" s="6">
        <f t="shared" si="9"/>
        <v>0</v>
      </c>
      <c r="L46" s="10">
        <v>0.1089812684</v>
      </c>
      <c r="M46" s="10">
        <v>0.5532829548</v>
      </c>
      <c r="N46" s="13">
        <v>-888</v>
      </c>
      <c r="O46" s="2">
        <v>-888</v>
      </c>
      <c r="P46" s="39" cm="1">
        <f t="array" ref="P46">_xlfn.IFS(J46&lt;0,-1,J46=0,0,J46&gt;0,1)</f>
        <v>0</v>
      </c>
      <c r="Q46" s="10" cm="1">
        <f t="array" ref="Q46">_xlfn.IFS(P46=0,0,AND(P46&lt;0,O46&lt;50),1,AND(P46&lt;0,O46&lt;80),2,AND(P46&lt;0,O46&lt;90),3,AND(P46&lt;0,O46&lt;100),4,AND(P46&lt;0,O46&gt;100),5,AND(P46&gt;0,N46&gt;100),5,AND(P46&gt;0,N46&gt;10),4,AND(P46&gt;0,N46&gt;5),3,AND(P46&gt;0,N46&gt;2),2,AND(P46&gt;0,N46&gt;0),1)</f>
        <v>0</v>
      </c>
      <c r="R46" s="10">
        <f t="shared" si="4"/>
        <v>0</v>
      </c>
      <c r="S46" s="2">
        <f t="shared" si="5"/>
        <v>1</v>
      </c>
      <c r="T46" s="2">
        <f t="shared" si="6"/>
        <v>1</v>
      </c>
      <c r="U46">
        <v>0</v>
      </c>
      <c r="V46">
        <f t="shared" si="7"/>
        <v>1</v>
      </c>
    </row>
    <row r="47" spans="1:22" s="2" customFormat="1" x14ac:dyDescent="0.25">
      <c r="A47" s="2" t="s">
        <v>113</v>
      </c>
      <c r="B47" s="2" t="s">
        <v>114</v>
      </c>
      <c r="C47" s="2" t="s">
        <v>2078</v>
      </c>
      <c r="D47" s="2" t="s">
        <v>2100</v>
      </c>
      <c r="E47" s="2" t="s">
        <v>2101</v>
      </c>
      <c r="F47" s="39">
        <v>0</v>
      </c>
      <c r="G47" s="3">
        <v>0</v>
      </c>
      <c r="H47" s="40">
        <f t="shared" si="0"/>
        <v>0</v>
      </c>
      <c r="I47" s="41">
        <f t="shared" si="1"/>
        <v>0</v>
      </c>
      <c r="J47" s="6">
        <f t="shared" si="2"/>
        <v>0</v>
      </c>
      <c r="K47" s="6">
        <f t="shared" si="9"/>
        <v>0</v>
      </c>
      <c r="L47" s="10">
        <v>3.1427949999999999E-3</v>
      </c>
      <c r="M47" s="10">
        <v>1.35073374E-2</v>
      </c>
      <c r="N47" s="13">
        <v>-888</v>
      </c>
      <c r="O47" s="2">
        <v>-888</v>
      </c>
      <c r="P47" s="39" cm="1">
        <f t="array" ref="P47">_xlfn.IFS(J47&lt;0,-1,J47=0,0,J47&gt;0,1)</f>
        <v>0</v>
      </c>
      <c r="Q47" s="10" cm="1">
        <f t="array" ref="Q47">_xlfn.IFS(P47=0,0,AND(P47&lt;0,O47&lt;50),1,AND(P47&lt;0,O47&lt;80),2,AND(P47&lt;0,O47&lt;90),3,AND(P47&lt;0,O47&lt;100),4,AND(P47&lt;0,O47&gt;100),5,AND(P47&gt;0,N47&gt;100),5,AND(P47&gt;0,N47&gt;10),4,AND(P47&gt;0,N47&gt;5),3,AND(P47&gt;0,N47&gt;2),2,AND(P47&gt;0,N47&gt;0),1)</f>
        <v>0</v>
      </c>
      <c r="R47" s="10">
        <f t="shared" si="4"/>
        <v>0</v>
      </c>
      <c r="S47" s="2">
        <f t="shared" si="5"/>
        <v>0</v>
      </c>
      <c r="T47" s="2">
        <f t="shared" si="6"/>
        <v>1</v>
      </c>
      <c r="U47">
        <v>1</v>
      </c>
      <c r="V47">
        <f t="shared" si="7"/>
        <v>1</v>
      </c>
    </row>
    <row r="48" spans="1:22" s="2" customFormat="1" x14ac:dyDescent="0.25">
      <c r="A48" s="2" t="s">
        <v>111</v>
      </c>
      <c r="B48" s="2" t="s">
        <v>112</v>
      </c>
      <c r="C48" s="2" t="s">
        <v>2078</v>
      </c>
      <c r="D48" s="2" t="s">
        <v>2100</v>
      </c>
      <c r="E48" s="2" t="s">
        <v>2101</v>
      </c>
      <c r="F48" s="39">
        <v>0</v>
      </c>
      <c r="G48" s="3">
        <v>0</v>
      </c>
      <c r="H48" s="40">
        <f t="shared" si="0"/>
        <v>0</v>
      </c>
      <c r="I48" s="41">
        <f t="shared" si="1"/>
        <v>0</v>
      </c>
      <c r="J48" s="6">
        <f t="shared" si="2"/>
        <v>0</v>
      </c>
      <c r="K48" s="6">
        <f t="shared" si="9"/>
        <v>0</v>
      </c>
      <c r="L48" s="10">
        <v>1.44777636E-2</v>
      </c>
      <c r="M48" s="10">
        <v>7.07224028E-2</v>
      </c>
      <c r="N48" s="13">
        <v>-888</v>
      </c>
      <c r="O48" s="2">
        <v>-888</v>
      </c>
      <c r="P48" s="39" cm="1">
        <f t="array" ref="P48">_xlfn.IFS(J48&lt;0,-1,J48=0,0,J48&gt;0,1)</f>
        <v>0</v>
      </c>
      <c r="Q48" s="10" cm="1">
        <f t="array" ref="Q48">_xlfn.IFS(P48=0,0,AND(P48&lt;0,O48&lt;50),1,AND(P48&lt;0,O48&lt;80),2,AND(P48&lt;0,O48&lt;90),3,AND(P48&lt;0,O48&lt;100),4,AND(P48&lt;0,O48&gt;100),5,AND(P48&gt;0,N48&gt;100),5,AND(P48&gt;0,N48&gt;10),4,AND(P48&gt;0,N48&gt;5),3,AND(P48&gt;0,N48&gt;2),2,AND(P48&gt;0,N48&gt;0),1)</f>
        <v>0</v>
      </c>
      <c r="R48" s="10">
        <f t="shared" si="4"/>
        <v>0</v>
      </c>
      <c r="S48" s="2">
        <f t="shared" si="5"/>
        <v>1</v>
      </c>
      <c r="T48" s="2">
        <f t="shared" si="6"/>
        <v>1</v>
      </c>
      <c r="U48">
        <v>1</v>
      </c>
      <c r="V48">
        <f t="shared" si="7"/>
        <v>2</v>
      </c>
    </row>
    <row r="49" spans="1:22" s="2" customFormat="1" x14ac:dyDescent="0.25">
      <c r="A49" s="2" t="s">
        <v>125</v>
      </c>
      <c r="B49" s="2" t="s">
        <v>126</v>
      </c>
      <c r="C49" s="2" t="s">
        <v>2078</v>
      </c>
      <c r="D49" s="2" t="s">
        <v>2100</v>
      </c>
      <c r="E49" s="2" t="s">
        <v>2101</v>
      </c>
      <c r="F49" s="39">
        <v>0</v>
      </c>
      <c r="G49" s="3">
        <v>0</v>
      </c>
      <c r="H49" s="40">
        <f t="shared" si="0"/>
        <v>0</v>
      </c>
      <c r="I49" s="41">
        <f t="shared" si="1"/>
        <v>0</v>
      </c>
      <c r="J49" s="6">
        <f t="shared" si="2"/>
        <v>0</v>
      </c>
      <c r="K49" s="6">
        <f t="shared" si="9"/>
        <v>0</v>
      </c>
      <c r="L49" s="10">
        <v>2.3799208499999999E-2</v>
      </c>
      <c r="M49" s="10">
        <v>0.11814365910000001</v>
      </c>
      <c r="N49" s="13">
        <v>-888</v>
      </c>
      <c r="O49" s="2">
        <v>-888</v>
      </c>
      <c r="P49" s="39" cm="1">
        <f t="array" ref="P49">_xlfn.IFS(J49&lt;0,-1,J49=0,0,J49&gt;0,1)</f>
        <v>0</v>
      </c>
      <c r="Q49" s="10" cm="1">
        <f t="array" ref="Q49">_xlfn.IFS(P49=0,0,AND(P49&lt;0,O49&lt;50),1,AND(P49&lt;0,O49&lt;80),2,AND(P49&lt;0,O49&lt;90),3,AND(P49&lt;0,O49&lt;100),4,AND(P49&lt;0,O49&gt;100),5,AND(P49&gt;0,N49&gt;100),5,AND(P49&gt;0,N49&gt;10),4,AND(P49&gt;0,N49&gt;5),3,AND(P49&gt;0,N49&gt;2),2,AND(P49&gt;0,N49&gt;0),1)</f>
        <v>0</v>
      </c>
      <c r="R49" s="10">
        <f t="shared" si="4"/>
        <v>0</v>
      </c>
      <c r="S49" s="2">
        <f t="shared" si="5"/>
        <v>1</v>
      </c>
      <c r="T49" s="2">
        <f t="shared" si="6"/>
        <v>1</v>
      </c>
      <c r="U49">
        <v>1</v>
      </c>
      <c r="V49">
        <f t="shared" si="7"/>
        <v>2</v>
      </c>
    </row>
    <row r="50" spans="1:22" s="2" customFormat="1" x14ac:dyDescent="0.25">
      <c r="A50" s="2" t="s">
        <v>121</v>
      </c>
      <c r="B50" s="2" t="s">
        <v>122</v>
      </c>
      <c r="C50" s="2" t="s">
        <v>2078</v>
      </c>
      <c r="D50" s="2" t="s">
        <v>2100</v>
      </c>
      <c r="E50" s="2" t="s">
        <v>2101</v>
      </c>
      <c r="F50" s="39">
        <v>0</v>
      </c>
      <c r="G50" s="3">
        <v>0</v>
      </c>
      <c r="H50" s="40">
        <f t="shared" si="0"/>
        <v>0</v>
      </c>
      <c r="I50" s="41">
        <f t="shared" si="1"/>
        <v>0</v>
      </c>
      <c r="J50" s="6">
        <f t="shared" si="2"/>
        <v>0</v>
      </c>
      <c r="K50" s="6">
        <f t="shared" si="9"/>
        <v>0</v>
      </c>
      <c r="L50" s="10">
        <v>4.2566607800000003E-2</v>
      </c>
      <c r="M50" s="10">
        <v>0.21123922479999999</v>
      </c>
      <c r="N50" s="13">
        <v>-888</v>
      </c>
      <c r="O50" s="2">
        <v>-888</v>
      </c>
      <c r="P50" s="39" cm="1">
        <f t="array" ref="P50">_xlfn.IFS(J50&lt;0,-1,J50=0,0,J50&gt;0,1)</f>
        <v>0</v>
      </c>
      <c r="Q50" s="10" cm="1">
        <f t="array" ref="Q50">_xlfn.IFS(P50=0,0,AND(P50&lt;0,O50&lt;50),1,AND(P50&lt;0,O50&lt;80),2,AND(P50&lt;0,O50&lt;90),3,AND(P50&lt;0,O50&lt;100),4,AND(P50&lt;0,O50&gt;100),5,AND(P50&gt;0,N50&gt;100),5,AND(P50&gt;0,N50&gt;10),4,AND(P50&gt;0,N50&gt;5),3,AND(P50&gt;0,N50&gt;2),2,AND(P50&gt;0,N50&gt;0),1)</f>
        <v>0</v>
      </c>
      <c r="R50" s="10">
        <f t="shared" si="4"/>
        <v>0</v>
      </c>
      <c r="S50" s="2">
        <f t="shared" si="5"/>
        <v>1</v>
      </c>
      <c r="T50" s="2">
        <f t="shared" si="6"/>
        <v>1</v>
      </c>
      <c r="U50">
        <v>1</v>
      </c>
      <c r="V50">
        <f t="shared" si="7"/>
        <v>2</v>
      </c>
    </row>
    <row r="51" spans="1:22" s="2" customFormat="1" x14ac:dyDescent="0.25">
      <c r="A51" s="2" t="s">
        <v>117</v>
      </c>
      <c r="B51" s="2" t="s">
        <v>118</v>
      </c>
      <c r="C51" s="2" t="s">
        <v>2078</v>
      </c>
      <c r="D51" s="2" t="s">
        <v>2100</v>
      </c>
      <c r="E51" s="2" t="s">
        <v>2101</v>
      </c>
      <c r="F51" s="39">
        <v>0</v>
      </c>
      <c r="G51" s="13">
        <v>0</v>
      </c>
      <c r="H51" s="40">
        <f t="shared" si="0"/>
        <v>0</v>
      </c>
      <c r="I51" s="41">
        <f t="shared" si="1"/>
        <v>0</v>
      </c>
      <c r="J51" s="6">
        <f t="shared" si="2"/>
        <v>0</v>
      </c>
      <c r="K51" s="6">
        <f t="shared" si="9"/>
        <v>0</v>
      </c>
      <c r="L51" s="10">
        <v>4.6716480999999997E-2</v>
      </c>
      <c r="M51" s="10">
        <v>0.23249444950000001</v>
      </c>
      <c r="N51" s="13">
        <v>-888</v>
      </c>
      <c r="O51" s="10">
        <v>-888</v>
      </c>
      <c r="P51" s="39" cm="1">
        <f t="array" ref="P51">_xlfn.IFS(J51&lt;0,-1,J51=0,0,J51&gt;0,1)</f>
        <v>0</v>
      </c>
      <c r="Q51" s="10" cm="1">
        <f t="array" ref="Q51">_xlfn.IFS(P51=0,0,AND(P51&lt;0,O51&lt;50),1,AND(P51&lt;0,O51&lt;80),2,AND(P51&lt;0,O51&lt;90),3,AND(P51&lt;0,O51&lt;100),4,AND(P51&lt;0,O51&gt;100),5,AND(P51&gt;0,N51&gt;100),5,AND(P51&gt;0,N51&gt;10),4,AND(P51&gt;0,N51&gt;5),3,AND(P51&gt;0,N51&gt;2),2,AND(P51&gt;0,N51&gt;0),1)</f>
        <v>0</v>
      </c>
      <c r="R51" s="10">
        <f t="shared" si="4"/>
        <v>0</v>
      </c>
      <c r="S51" s="2">
        <f t="shared" si="5"/>
        <v>1</v>
      </c>
      <c r="T51" s="2">
        <f t="shared" si="6"/>
        <v>1</v>
      </c>
      <c r="U51">
        <v>0</v>
      </c>
      <c r="V51">
        <f t="shared" si="7"/>
        <v>1</v>
      </c>
    </row>
    <row r="52" spans="1:22" s="2" customFormat="1" x14ac:dyDescent="0.25">
      <c r="A52" s="2" t="s">
        <v>313</v>
      </c>
      <c r="B52" s="2" t="s">
        <v>314</v>
      </c>
      <c r="C52" s="2" t="s">
        <v>2078</v>
      </c>
      <c r="D52" s="2" t="s">
        <v>2100</v>
      </c>
      <c r="E52" s="2" t="s">
        <v>2101</v>
      </c>
      <c r="F52" s="39">
        <v>0</v>
      </c>
      <c r="G52" s="3">
        <v>0</v>
      </c>
      <c r="H52" s="40">
        <f t="shared" si="0"/>
        <v>0</v>
      </c>
      <c r="I52" s="41">
        <f t="shared" si="1"/>
        <v>0</v>
      </c>
      <c r="J52" s="6">
        <f t="shared" si="2"/>
        <v>0</v>
      </c>
      <c r="K52" s="6">
        <f t="shared" si="9"/>
        <v>0</v>
      </c>
      <c r="L52" s="10">
        <v>1.4611922999999999E-3</v>
      </c>
      <c r="M52" s="10">
        <v>1.4393243999999999E-2</v>
      </c>
      <c r="N52" s="13">
        <v>-888</v>
      </c>
      <c r="O52" s="2">
        <v>-888</v>
      </c>
      <c r="P52" s="39" cm="1">
        <f t="array" ref="P52">_xlfn.IFS(J52&lt;0,-1,J52=0,0,J52&gt;0,1)</f>
        <v>0</v>
      </c>
      <c r="Q52" s="10" cm="1">
        <f t="array" ref="Q52">_xlfn.IFS(P52=0,0,AND(P52&lt;0,O52&lt;50),1,AND(P52&lt;0,O52&lt;80),2,AND(P52&lt;0,O52&lt;90),3,AND(P52&lt;0,O52&lt;100),4,AND(P52&lt;0,O52&gt;100),5,AND(P52&gt;0,N52&gt;100),5,AND(P52&gt;0,N52&gt;10),4,AND(P52&gt;0,N52&gt;5),3,AND(P52&gt;0,N52&gt;2),2,AND(P52&gt;0,N52&gt;0),1)</f>
        <v>0</v>
      </c>
      <c r="R52" s="10">
        <f t="shared" si="4"/>
        <v>0</v>
      </c>
      <c r="S52" s="2">
        <f t="shared" si="5"/>
        <v>0</v>
      </c>
      <c r="T52" s="2">
        <f t="shared" si="6"/>
        <v>1</v>
      </c>
      <c r="U52">
        <v>1</v>
      </c>
      <c r="V52">
        <f t="shared" si="7"/>
        <v>1</v>
      </c>
    </row>
    <row r="53" spans="1:22" s="2" customFormat="1" x14ac:dyDescent="0.25">
      <c r="A53" s="2" t="s">
        <v>300</v>
      </c>
      <c r="B53" s="2" t="s">
        <v>301</v>
      </c>
      <c r="C53" s="2" t="s">
        <v>2078</v>
      </c>
      <c r="D53" s="2" t="s">
        <v>2100</v>
      </c>
      <c r="E53" s="2" t="s">
        <v>2101</v>
      </c>
      <c r="F53" s="39">
        <v>0</v>
      </c>
      <c r="G53" s="3">
        <v>0</v>
      </c>
      <c r="H53" s="40">
        <f t="shared" si="0"/>
        <v>0</v>
      </c>
      <c r="I53" s="41">
        <f t="shared" si="1"/>
        <v>0</v>
      </c>
      <c r="J53" s="6">
        <f t="shared" si="2"/>
        <v>0</v>
      </c>
      <c r="K53" s="6">
        <f t="shared" si="9"/>
        <v>0</v>
      </c>
      <c r="L53" s="10">
        <v>3.472499E-3</v>
      </c>
      <c r="M53" s="10">
        <v>3.5344369399999999E-2</v>
      </c>
      <c r="N53" s="13">
        <v>-888</v>
      </c>
      <c r="O53" s="2">
        <v>-888</v>
      </c>
      <c r="P53" s="39" cm="1">
        <f t="array" ref="P53">_xlfn.IFS(J53&lt;0,-1,J53=0,0,J53&gt;0,1)</f>
        <v>0</v>
      </c>
      <c r="Q53" s="10" cm="1">
        <f t="array" ref="Q53">_xlfn.IFS(P53=0,0,AND(P53&lt;0,O53&lt;50),1,AND(P53&lt;0,O53&lt;80),2,AND(P53&lt;0,O53&lt;90),3,AND(P53&lt;0,O53&lt;100),4,AND(P53&lt;0,O53&gt;100),5,AND(P53&gt;0,N53&gt;100),5,AND(P53&gt;0,N53&gt;10),4,AND(P53&gt;0,N53&gt;5),3,AND(P53&gt;0,N53&gt;2),2,AND(P53&gt;0,N53&gt;0),1)</f>
        <v>0</v>
      </c>
      <c r="R53" s="10">
        <f t="shared" si="4"/>
        <v>0</v>
      </c>
      <c r="S53" s="2">
        <f t="shared" si="5"/>
        <v>0</v>
      </c>
      <c r="T53" s="2">
        <f t="shared" si="6"/>
        <v>1</v>
      </c>
      <c r="U53">
        <v>0</v>
      </c>
      <c r="V53">
        <f t="shared" si="7"/>
        <v>1</v>
      </c>
    </row>
    <row r="54" spans="1:22" s="2" customFormat="1" x14ac:dyDescent="0.25">
      <c r="A54" s="2" t="s">
        <v>304</v>
      </c>
      <c r="B54" s="2" t="s">
        <v>305</v>
      </c>
      <c r="C54" s="2" t="s">
        <v>2078</v>
      </c>
      <c r="D54" s="2" t="s">
        <v>2100</v>
      </c>
      <c r="E54" s="2" t="s">
        <v>2101</v>
      </c>
      <c r="F54" s="39">
        <v>0</v>
      </c>
      <c r="G54" s="3">
        <v>0</v>
      </c>
      <c r="H54" s="40">
        <f t="shared" si="0"/>
        <v>0</v>
      </c>
      <c r="I54" s="41">
        <f t="shared" si="1"/>
        <v>0</v>
      </c>
      <c r="J54" s="6">
        <f t="shared" si="2"/>
        <v>0</v>
      </c>
      <c r="K54" s="6">
        <f t="shared" si="9"/>
        <v>0</v>
      </c>
      <c r="L54" s="10">
        <v>5.3465231000000002E-3</v>
      </c>
      <c r="M54" s="10">
        <v>5.72782872E-2</v>
      </c>
      <c r="N54" s="13">
        <v>-888</v>
      </c>
      <c r="O54" s="2">
        <v>-888</v>
      </c>
      <c r="P54" s="39" cm="1">
        <f t="array" ref="P54">_xlfn.IFS(J54&lt;0,-1,J54=0,0,J54&gt;0,1)</f>
        <v>0</v>
      </c>
      <c r="Q54" s="10" cm="1">
        <f t="array" ref="Q54">_xlfn.IFS(P54=0,0,AND(P54&lt;0,O54&lt;50),1,AND(P54&lt;0,O54&lt;80),2,AND(P54&lt;0,O54&lt;90),3,AND(P54&lt;0,O54&lt;100),4,AND(P54&lt;0,O54&gt;100),5,AND(P54&gt;0,N54&gt;100),5,AND(P54&gt;0,N54&gt;10),4,AND(P54&gt;0,N54&gt;5),3,AND(P54&gt;0,N54&gt;2),2,AND(P54&gt;0,N54&gt;0),1)</f>
        <v>0</v>
      </c>
      <c r="R54" s="10">
        <f t="shared" si="4"/>
        <v>0</v>
      </c>
      <c r="S54" s="2">
        <f t="shared" si="5"/>
        <v>0</v>
      </c>
      <c r="T54" s="2">
        <f t="shared" si="6"/>
        <v>1</v>
      </c>
      <c r="U54">
        <v>1</v>
      </c>
      <c r="V54">
        <f t="shared" si="7"/>
        <v>1</v>
      </c>
    </row>
    <row r="55" spans="1:22" s="2" customFormat="1" x14ac:dyDescent="0.25">
      <c r="A55" s="2" t="s">
        <v>187</v>
      </c>
      <c r="B55" s="2" t="s">
        <v>188</v>
      </c>
      <c r="C55" s="2" t="s">
        <v>2078</v>
      </c>
      <c r="D55" s="2" t="s">
        <v>2100</v>
      </c>
      <c r="E55" s="2" t="s">
        <v>2101</v>
      </c>
      <c r="F55" s="39">
        <v>0</v>
      </c>
      <c r="G55" s="3">
        <v>0</v>
      </c>
      <c r="H55" s="40">
        <f t="shared" si="0"/>
        <v>0</v>
      </c>
      <c r="I55" s="41">
        <f t="shared" si="1"/>
        <v>0</v>
      </c>
      <c r="J55" s="6">
        <f t="shared" si="2"/>
        <v>0</v>
      </c>
      <c r="K55" s="6">
        <f t="shared" si="9"/>
        <v>0</v>
      </c>
      <c r="L55" s="10">
        <v>1.4891021799999999E-2</v>
      </c>
      <c r="M55" s="10">
        <v>0.16982331810000001</v>
      </c>
      <c r="N55" s="13">
        <v>-888</v>
      </c>
      <c r="O55" s="2">
        <v>-888</v>
      </c>
      <c r="P55" s="39" cm="1">
        <f t="array" ref="P55">_xlfn.IFS(J55&lt;0,-1,J55=0,0,J55&gt;0,1)</f>
        <v>0</v>
      </c>
      <c r="Q55" s="10" cm="1">
        <f t="array" ref="Q55">_xlfn.IFS(P55=0,0,AND(P55&lt;0,O55&lt;50),1,AND(P55&lt;0,O55&lt;80),2,AND(P55&lt;0,O55&lt;90),3,AND(P55&lt;0,O55&lt;100),4,AND(P55&lt;0,O55&gt;100),5,AND(P55&gt;0,N55&gt;100),5,AND(P55&gt;0,N55&gt;10),4,AND(P55&gt;0,N55&gt;5),3,AND(P55&gt;0,N55&gt;2),2,AND(P55&gt;0,N55&gt;0),1)</f>
        <v>0</v>
      </c>
      <c r="R55" s="10">
        <f t="shared" si="4"/>
        <v>0</v>
      </c>
      <c r="S55" s="2">
        <f t="shared" si="5"/>
        <v>1</v>
      </c>
      <c r="T55" s="2">
        <f t="shared" si="6"/>
        <v>1</v>
      </c>
      <c r="U55">
        <v>0</v>
      </c>
      <c r="V55">
        <f t="shared" si="7"/>
        <v>1</v>
      </c>
    </row>
    <row r="56" spans="1:22" s="2" customFormat="1" x14ac:dyDescent="0.25">
      <c r="A56" s="2" t="s">
        <v>221</v>
      </c>
      <c r="B56" s="2" t="s">
        <v>222</v>
      </c>
      <c r="C56" s="2" t="s">
        <v>2078</v>
      </c>
      <c r="D56" s="2" t="s">
        <v>2100</v>
      </c>
      <c r="E56" s="2" t="s">
        <v>2101</v>
      </c>
      <c r="F56" s="39">
        <v>0</v>
      </c>
      <c r="G56" s="3">
        <v>0</v>
      </c>
      <c r="H56" s="40">
        <f t="shared" si="0"/>
        <v>0</v>
      </c>
      <c r="I56" s="41">
        <f t="shared" si="1"/>
        <v>0</v>
      </c>
      <c r="J56" s="6">
        <f t="shared" si="2"/>
        <v>0</v>
      </c>
      <c r="K56" s="6">
        <f t="shared" si="9"/>
        <v>0</v>
      </c>
      <c r="L56" s="10">
        <v>2.4982384600000001E-2</v>
      </c>
      <c r="M56" s="10">
        <v>0.14011390770000001</v>
      </c>
      <c r="N56" s="13">
        <v>-888</v>
      </c>
      <c r="O56" s="2">
        <v>-888</v>
      </c>
      <c r="P56" s="39" cm="1">
        <f t="array" ref="P56">_xlfn.IFS(J56&lt;0,-1,J56=0,0,J56&gt;0,1)</f>
        <v>0</v>
      </c>
      <c r="Q56" s="10" cm="1">
        <f t="array" ref="Q56">_xlfn.IFS(P56=0,0,AND(P56&lt;0,O56&lt;50),1,AND(P56&lt;0,O56&lt;80),2,AND(P56&lt;0,O56&lt;90),3,AND(P56&lt;0,O56&lt;100),4,AND(P56&lt;0,O56&gt;100),5,AND(P56&gt;0,N56&gt;100),5,AND(P56&gt;0,N56&gt;10),4,AND(P56&gt;0,N56&gt;5),3,AND(P56&gt;0,N56&gt;2),2,AND(P56&gt;0,N56&gt;0),1)</f>
        <v>0</v>
      </c>
      <c r="R56" s="10">
        <f t="shared" si="4"/>
        <v>0</v>
      </c>
      <c r="S56" s="2">
        <f t="shared" si="5"/>
        <v>1</v>
      </c>
      <c r="T56" s="2">
        <f t="shared" si="6"/>
        <v>1</v>
      </c>
      <c r="U56">
        <v>1</v>
      </c>
      <c r="V56">
        <f t="shared" si="7"/>
        <v>2</v>
      </c>
    </row>
    <row r="57" spans="1:22" s="2" customFormat="1" x14ac:dyDescent="0.25">
      <c r="A57" s="2" t="s">
        <v>197</v>
      </c>
      <c r="B57" s="2" t="s">
        <v>198</v>
      </c>
      <c r="C57" s="2" t="s">
        <v>2078</v>
      </c>
      <c r="D57" s="2" t="s">
        <v>2100</v>
      </c>
      <c r="E57" s="2" t="s">
        <v>2101</v>
      </c>
      <c r="F57" s="39">
        <v>0</v>
      </c>
      <c r="G57" s="3">
        <v>0</v>
      </c>
      <c r="H57" s="40">
        <f t="shared" si="0"/>
        <v>0</v>
      </c>
      <c r="I57" s="41">
        <f t="shared" si="1"/>
        <v>0</v>
      </c>
      <c r="J57" s="6">
        <f t="shared" si="2"/>
        <v>0</v>
      </c>
      <c r="K57" s="6">
        <f t="shared" si="9"/>
        <v>0</v>
      </c>
      <c r="L57" s="10">
        <v>3.38017189E-2</v>
      </c>
      <c r="M57" s="10">
        <v>0.19194695889999999</v>
      </c>
      <c r="N57" s="13">
        <v>-888</v>
      </c>
      <c r="O57" s="2">
        <v>-888</v>
      </c>
      <c r="P57" s="39" cm="1">
        <f t="array" ref="P57">_xlfn.IFS(J57&lt;0,-1,J57=0,0,J57&gt;0,1)</f>
        <v>0</v>
      </c>
      <c r="Q57" s="10" cm="1">
        <f t="array" ref="Q57">_xlfn.IFS(P57=0,0,AND(P57&lt;0,O57&lt;50),1,AND(P57&lt;0,O57&lt;80),2,AND(P57&lt;0,O57&lt;90),3,AND(P57&lt;0,O57&lt;100),4,AND(P57&lt;0,O57&gt;100),5,AND(P57&gt;0,N57&gt;100),5,AND(P57&gt;0,N57&gt;10),4,AND(P57&gt;0,N57&gt;5),3,AND(P57&gt;0,N57&gt;2),2,AND(P57&gt;0,N57&gt;0),1)</f>
        <v>0</v>
      </c>
      <c r="R57" s="10">
        <f t="shared" si="4"/>
        <v>0</v>
      </c>
      <c r="S57" s="2">
        <f t="shared" si="5"/>
        <v>1</v>
      </c>
      <c r="T57" s="2">
        <f t="shared" si="6"/>
        <v>1</v>
      </c>
      <c r="U57">
        <v>1</v>
      </c>
      <c r="V57">
        <f t="shared" si="7"/>
        <v>2</v>
      </c>
    </row>
    <row r="58" spans="1:22" s="2" customFormat="1" x14ac:dyDescent="0.25">
      <c r="A58" s="2" t="s">
        <v>169</v>
      </c>
      <c r="B58" s="2" t="s">
        <v>170</v>
      </c>
      <c r="C58" s="2" t="s">
        <v>2078</v>
      </c>
      <c r="D58" s="2" t="s">
        <v>2100</v>
      </c>
      <c r="E58" s="2" t="s">
        <v>2101</v>
      </c>
      <c r="F58" s="39">
        <v>0</v>
      </c>
      <c r="G58" s="3">
        <v>0</v>
      </c>
      <c r="H58" s="40">
        <f t="shared" si="0"/>
        <v>0</v>
      </c>
      <c r="I58" s="41">
        <f t="shared" si="1"/>
        <v>0</v>
      </c>
      <c r="J58" s="6">
        <f t="shared" si="2"/>
        <v>0</v>
      </c>
      <c r="K58" s="6">
        <f t="shared" si="9"/>
        <v>0</v>
      </c>
      <c r="L58" s="10">
        <v>5.7810394700000003E-2</v>
      </c>
      <c r="M58" s="10">
        <v>0.31620838150000002</v>
      </c>
      <c r="N58" s="13">
        <v>-888</v>
      </c>
      <c r="O58" s="2">
        <v>-888</v>
      </c>
      <c r="P58" s="39" cm="1">
        <f t="array" ref="P58">_xlfn.IFS(J58&lt;0,-1,J58=0,0,J58&gt;0,1)</f>
        <v>0</v>
      </c>
      <c r="Q58" s="10" cm="1">
        <f t="array" ref="Q58">_xlfn.IFS(P58=0,0,AND(P58&lt;0,O58&lt;50),1,AND(P58&lt;0,O58&lt;80),2,AND(P58&lt;0,O58&lt;90),3,AND(P58&lt;0,O58&lt;100),4,AND(P58&lt;0,O58&gt;100),5,AND(P58&gt;0,N58&gt;100),5,AND(P58&gt;0,N58&gt;10),4,AND(P58&gt;0,N58&gt;5),3,AND(P58&gt;0,N58&gt;2),2,AND(P58&gt;0,N58&gt;0),1)</f>
        <v>0</v>
      </c>
      <c r="R58" s="10">
        <f t="shared" si="4"/>
        <v>0</v>
      </c>
      <c r="S58" s="2">
        <f t="shared" si="5"/>
        <v>1</v>
      </c>
      <c r="T58" s="2">
        <f t="shared" si="6"/>
        <v>1</v>
      </c>
      <c r="U58">
        <v>1</v>
      </c>
      <c r="V58">
        <f t="shared" si="7"/>
        <v>2</v>
      </c>
    </row>
    <row r="59" spans="1:22" s="2" customFormat="1" x14ac:dyDescent="0.25">
      <c r="A59" s="2" t="s">
        <v>167</v>
      </c>
      <c r="B59" s="2" t="s">
        <v>168</v>
      </c>
      <c r="C59" s="2" t="s">
        <v>2078</v>
      </c>
      <c r="D59" s="2" t="s">
        <v>2100</v>
      </c>
      <c r="E59" s="2" t="s">
        <v>2101</v>
      </c>
      <c r="F59" s="39">
        <v>0</v>
      </c>
      <c r="G59" s="3">
        <v>0</v>
      </c>
      <c r="H59" s="40">
        <f t="shared" si="0"/>
        <v>0</v>
      </c>
      <c r="I59" s="41">
        <f t="shared" si="1"/>
        <v>0</v>
      </c>
      <c r="J59" s="6">
        <f t="shared" si="2"/>
        <v>0</v>
      </c>
      <c r="K59" s="6">
        <f t="shared" si="9"/>
        <v>0</v>
      </c>
      <c r="L59" s="10">
        <v>0.1076244262</v>
      </c>
      <c r="M59" s="10">
        <v>0.50029942969999996</v>
      </c>
      <c r="N59" s="13">
        <v>-888</v>
      </c>
      <c r="O59" s="2">
        <v>-888</v>
      </c>
      <c r="P59" s="39" cm="1">
        <f t="array" ref="P59">_xlfn.IFS(J59&lt;0,-1,J59=0,0,J59&gt;0,1)</f>
        <v>0</v>
      </c>
      <c r="Q59" s="10" cm="1">
        <f t="array" ref="Q59">_xlfn.IFS(P59=0,0,AND(P59&lt;0,O59&lt;50),1,AND(P59&lt;0,O59&lt;80),2,AND(P59&lt;0,O59&lt;90),3,AND(P59&lt;0,O59&lt;100),4,AND(P59&lt;0,O59&gt;100),5,AND(P59&gt;0,N59&gt;100),5,AND(P59&gt;0,N59&gt;10),4,AND(P59&gt;0,N59&gt;5),3,AND(P59&gt;0,N59&gt;2),2,AND(P59&gt;0,N59&gt;0),1)</f>
        <v>0</v>
      </c>
      <c r="R59" s="10">
        <f t="shared" si="4"/>
        <v>0</v>
      </c>
      <c r="S59" s="2">
        <f t="shared" si="5"/>
        <v>1</v>
      </c>
      <c r="T59" s="2">
        <f t="shared" si="6"/>
        <v>1</v>
      </c>
      <c r="U59">
        <v>1</v>
      </c>
      <c r="V59">
        <f t="shared" si="7"/>
        <v>2</v>
      </c>
    </row>
    <row r="60" spans="1:22" s="2" customFormat="1" x14ac:dyDescent="0.25">
      <c r="A60" s="2" t="s">
        <v>171</v>
      </c>
      <c r="B60" s="2" t="s">
        <v>172</v>
      </c>
      <c r="C60" s="2" t="s">
        <v>2078</v>
      </c>
      <c r="D60" s="2" t="s">
        <v>2100</v>
      </c>
      <c r="E60" s="2" t="s">
        <v>2101</v>
      </c>
      <c r="F60" s="39">
        <v>0</v>
      </c>
      <c r="G60" s="3">
        <v>0</v>
      </c>
      <c r="H60" s="40">
        <f t="shared" si="0"/>
        <v>0</v>
      </c>
      <c r="I60" s="41">
        <f t="shared" si="1"/>
        <v>0</v>
      </c>
      <c r="J60" s="6">
        <f t="shared" si="2"/>
        <v>0</v>
      </c>
      <c r="K60" s="6">
        <f t="shared" si="9"/>
        <v>0</v>
      </c>
      <c r="L60" s="10">
        <v>3.6951098000000001E-3</v>
      </c>
      <c r="M60" s="10">
        <v>1.9131878200000001E-2</v>
      </c>
      <c r="N60" s="13">
        <v>-888</v>
      </c>
      <c r="O60" s="2">
        <v>-888</v>
      </c>
      <c r="P60" s="39" cm="1">
        <f t="array" ref="P60">_xlfn.IFS(J60&lt;0,-1,J60=0,0,J60&gt;0,1)</f>
        <v>0</v>
      </c>
      <c r="Q60" s="10" cm="1">
        <f t="array" ref="Q60">_xlfn.IFS(P60=0,0,AND(P60&lt;0,O60&lt;50),1,AND(P60&lt;0,O60&lt;80),2,AND(P60&lt;0,O60&lt;90),3,AND(P60&lt;0,O60&lt;100),4,AND(P60&lt;0,O60&gt;100),5,AND(P60&gt;0,N60&gt;100),5,AND(P60&gt;0,N60&gt;10),4,AND(P60&gt;0,N60&gt;5),3,AND(P60&gt;0,N60&gt;2),2,AND(P60&gt;0,N60&gt;0),1)</f>
        <v>0</v>
      </c>
      <c r="R60" s="10">
        <f t="shared" si="4"/>
        <v>0</v>
      </c>
      <c r="S60" s="2">
        <f t="shared" si="5"/>
        <v>0</v>
      </c>
      <c r="T60" s="2">
        <f t="shared" si="6"/>
        <v>1</v>
      </c>
      <c r="U60">
        <v>1</v>
      </c>
      <c r="V60">
        <f t="shared" si="7"/>
        <v>1</v>
      </c>
    </row>
    <row r="61" spans="1:22" s="2" customFormat="1" x14ac:dyDescent="0.25">
      <c r="A61" s="2" t="s">
        <v>137</v>
      </c>
      <c r="B61" s="2" t="s">
        <v>138</v>
      </c>
      <c r="C61" s="2" t="s">
        <v>2078</v>
      </c>
      <c r="D61" s="2" t="s">
        <v>2100</v>
      </c>
      <c r="E61" s="2" t="s">
        <v>2101</v>
      </c>
      <c r="F61" s="39">
        <v>0</v>
      </c>
      <c r="G61" s="3">
        <v>0</v>
      </c>
      <c r="H61" s="40">
        <f t="shared" si="0"/>
        <v>0</v>
      </c>
      <c r="I61" s="41">
        <f t="shared" si="1"/>
        <v>0</v>
      </c>
      <c r="J61" s="6">
        <f t="shared" si="2"/>
        <v>0</v>
      </c>
      <c r="K61" s="6">
        <f t="shared" si="9"/>
        <v>0</v>
      </c>
      <c r="L61" s="10">
        <v>9.7538437000000006E-3</v>
      </c>
      <c r="M61" s="10">
        <v>5.0553095899999997E-2</v>
      </c>
      <c r="N61" s="13">
        <v>-888</v>
      </c>
      <c r="O61" s="2">
        <v>-888</v>
      </c>
      <c r="P61" s="39" cm="1">
        <f t="array" ref="P61">_xlfn.IFS(J61&lt;0,-1,J61=0,0,J61&gt;0,1)</f>
        <v>0</v>
      </c>
      <c r="Q61" s="10" cm="1">
        <f t="array" ref="Q61">_xlfn.IFS(P61=0,0,AND(P61&lt;0,O61&lt;50),1,AND(P61&lt;0,O61&lt;80),2,AND(P61&lt;0,O61&lt;90),3,AND(P61&lt;0,O61&lt;100),4,AND(P61&lt;0,O61&gt;100),5,AND(P61&gt;0,N61&gt;100),5,AND(P61&gt;0,N61&gt;10),4,AND(P61&gt;0,N61&gt;5),3,AND(P61&gt;0,N61&gt;2),2,AND(P61&gt;0,N61&gt;0),1)</f>
        <v>0</v>
      </c>
      <c r="R61" s="10">
        <f t="shared" si="4"/>
        <v>0</v>
      </c>
      <c r="S61" s="2">
        <f t="shared" si="5"/>
        <v>0</v>
      </c>
      <c r="T61" s="2">
        <f t="shared" si="6"/>
        <v>1</v>
      </c>
      <c r="U61">
        <v>1</v>
      </c>
      <c r="V61">
        <f t="shared" si="7"/>
        <v>1</v>
      </c>
    </row>
    <row r="62" spans="1:22" s="2" customFormat="1" x14ac:dyDescent="0.25">
      <c r="A62" s="2" t="s">
        <v>141</v>
      </c>
      <c r="B62" s="2" t="s">
        <v>142</v>
      </c>
      <c r="C62" s="2" t="s">
        <v>2078</v>
      </c>
      <c r="D62" s="2" t="s">
        <v>2100</v>
      </c>
      <c r="E62" s="2" t="s">
        <v>2101</v>
      </c>
      <c r="F62" s="39">
        <v>0</v>
      </c>
      <c r="G62" s="3">
        <v>0</v>
      </c>
      <c r="H62" s="40">
        <f t="shared" si="0"/>
        <v>0</v>
      </c>
      <c r="I62" s="41">
        <f t="shared" si="1"/>
        <v>0</v>
      </c>
      <c r="J62" s="6">
        <f t="shared" si="2"/>
        <v>0</v>
      </c>
      <c r="K62" s="6">
        <f t="shared" si="9"/>
        <v>0</v>
      </c>
      <c r="L62" s="10">
        <v>1.52217341E-2</v>
      </c>
      <c r="M62" s="10">
        <v>8.64608179E-2</v>
      </c>
      <c r="N62" s="13">
        <v>-888</v>
      </c>
      <c r="O62" s="2">
        <v>-888</v>
      </c>
      <c r="P62" s="39" cm="1">
        <f t="array" ref="P62">_xlfn.IFS(J62&lt;0,-1,J62=0,0,J62&gt;0,1)</f>
        <v>0</v>
      </c>
      <c r="Q62" s="10" cm="1">
        <f t="array" ref="Q62">_xlfn.IFS(P62=0,0,AND(P62&lt;0,O62&lt;50),1,AND(P62&lt;0,O62&lt;80),2,AND(P62&lt;0,O62&lt;90),3,AND(P62&lt;0,O62&lt;100),4,AND(P62&lt;0,O62&gt;100),5,AND(P62&gt;0,N62&gt;100),5,AND(P62&gt;0,N62&gt;10),4,AND(P62&gt;0,N62&gt;5),3,AND(P62&gt;0,N62&gt;2),2,AND(P62&gt;0,N62&gt;0),1)</f>
        <v>0</v>
      </c>
      <c r="R62" s="10">
        <f t="shared" si="4"/>
        <v>0</v>
      </c>
      <c r="S62" s="2">
        <f t="shared" si="5"/>
        <v>1</v>
      </c>
      <c r="T62" s="2">
        <f t="shared" si="6"/>
        <v>1</v>
      </c>
      <c r="U62">
        <v>0</v>
      </c>
      <c r="V62">
        <f t="shared" si="7"/>
        <v>1</v>
      </c>
    </row>
    <row r="63" spans="1:22" s="2" customFormat="1" x14ac:dyDescent="0.25">
      <c r="A63" s="2" t="s">
        <v>147</v>
      </c>
      <c r="B63" s="2" t="s">
        <v>148</v>
      </c>
      <c r="C63" s="2" t="s">
        <v>2078</v>
      </c>
      <c r="D63" s="2" t="s">
        <v>2100</v>
      </c>
      <c r="E63" s="2" t="s">
        <v>2101</v>
      </c>
      <c r="F63" s="39">
        <v>0</v>
      </c>
      <c r="G63" s="3">
        <v>0</v>
      </c>
      <c r="H63" s="40">
        <f t="shared" si="0"/>
        <v>0</v>
      </c>
      <c r="I63" s="41">
        <f t="shared" si="1"/>
        <v>0</v>
      </c>
      <c r="J63" s="6">
        <f t="shared" si="2"/>
        <v>0</v>
      </c>
      <c r="K63" s="6">
        <f t="shared" si="9"/>
        <v>0</v>
      </c>
      <c r="L63" s="10">
        <v>2.5271192299999998E-2</v>
      </c>
      <c r="M63" s="10">
        <v>0.13372111619999999</v>
      </c>
      <c r="N63" s="13">
        <v>-888</v>
      </c>
      <c r="O63" s="2">
        <v>-888</v>
      </c>
      <c r="P63" s="39" cm="1">
        <f t="array" ref="P63">_xlfn.IFS(J63&lt;0,-1,J63=0,0,J63&gt;0,1)</f>
        <v>0</v>
      </c>
      <c r="Q63" s="10" cm="1">
        <f t="array" ref="Q63">_xlfn.IFS(P63=0,0,AND(P63&lt;0,O63&lt;50),1,AND(P63&lt;0,O63&lt;80),2,AND(P63&lt;0,O63&lt;90),3,AND(P63&lt;0,O63&lt;100),4,AND(P63&lt;0,O63&gt;100),5,AND(P63&gt;0,N63&gt;100),5,AND(P63&gt;0,N63&gt;10),4,AND(P63&gt;0,N63&gt;5),3,AND(P63&gt;0,N63&gt;2),2,AND(P63&gt;0,N63&gt;0),1)</f>
        <v>0</v>
      </c>
      <c r="R63" s="10">
        <f t="shared" si="4"/>
        <v>0</v>
      </c>
      <c r="S63" s="2">
        <f t="shared" si="5"/>
        <v>1</v>
      </c>
      <c r="T63" s="2">
        <f t="shared" si="6"/>
        <v>1</v>
      </c>
      <c r="U63">
        <v>0</v>
      </c>
      <c r="V63">
        <f t="shared" si="7"/>
        <v>1</v>
      </c>
    </row>
    <row r="64" spans="1:22" s="2" customFormat="1" x14ac:dyDescent="0.25">
      <c r="A64" s="2" t="s">
        <v>157</v>
      </c>
      <c r="B64" s="2" t="s">
        <v>158</v>
      </c>
      <c r="C64" s="2" t="s">
        <v>2078</v>
      </c>
      <c r="D64" s="2" t="s">
        <v>2100</v>
      </c>
      <c r="E64" s="2" t="s">
        <v>2101</v>
      </c>
      <c r="F64" s="39">
        <v>0</v>
      </c>
      <c r="G64" s="3">
        <v>0</v>
      </c>
      <c r="H64" s="40">
        <f t="shared" si="0"/>
        <v>0</v>
      </c>
      <c r="I64" s="41">
        <f t="shared" si="1"/>
        <v>0</v>
      </c>
      <c r="J64" s="6">
        <f t="shared" si="2"/>
        <v>0</v>
      </c>
      <c r="K64" s="6">
        <f t="shared" si="9"/>
        <v>0</v>
      </c>
      <c r="L64" s="10">
        <v>3.4817380000000002E-2</v>
      </c>
      <c r="M64" s="10">
        <v>0.20870679249999999</v>
      </c>
      <c r="N64" s="13">
        <v>-888</v>
      </c>
      <c r="O64" s="2">
        <v>-888</v>
      </c>
      <c r="P64" s="39" cm="1">
        <f t="array" ref="P64">_xlfn.IFS(J64&lt;0,-1,J64=0,0,J64&gt;0,1)</f>
        <v>0</v>
      </c>
      <c r="Q64" s="10" cm="1">
        <f t="array" ref="Q64">_xlfn.IFS(P64=0,0,AND(P64&lt;0,O64&lt;50),1,AND(P64&lt;0,O64&lt;80),2,AND(P64&lt;0,O64&lt;90),3,AND(P64&lt;0,O64&lt;100),4,AND(P64&lt;0,O64&gt;100),5,AND(P64&gt;0,N64&gt;100),5,AND(P64&gt;0,N64&gt;10),4,AND(P64&gt;0,N64&gt;5),3,AND(P64&gt;0,N64&gt;2),2,AND(P64&gt;0,N64&gt;0),1)</f>
        <v>0</v>
      </c>
      <c r="R64" s="10">
        <f t="shared" si="4"/>
        <v>0</v>
      </c>
      <c r="S64" s="2">
        <f t="shared" si="5"/>
        <v>1</v>
      </c>
      <c r="T64" s="2">
        <f t="shared" si="6"/>
        <v>1</v>
      </c>
      <c r="U64">
        <v>0</v>
      </c>
      <c r="V64">
        <f t="shared" si="7"/>
        <v>1</v>
      </c>
    </row>
    <row r="65" spans="1:22" s="2" customFormat="1" x14ac:dyDescent="0.25">
      <c r="A65" s="2" t="s">
        <v>161</v>
      </c>
      <c r="B65" s="2" t="s">
        <v>162</v>
      </c>
      <c r="C65" s="2" t="s">
        <v>2078</v>
      </c>
      <c r="D65" s="2" t="s">
        <v>2100</v>
      </c>
      <c r="E65" s="2" t="s">
        <v>2101</v>
      </c>
      <c r="F65" s="39">
        <v>7483</v>
      </c>
      <c r="G65" s="39">
        <v>0</v>
      </c>
      <c r="H65" s="40">
        <f t="shared" si="0"/>
        <v>2.372843734145104E-4</v>
      </c>
      <c r="I65" s="41">
        <f t="shared" si="1"/>
        <v>0</v>
      </c>
      <c r="J65" s="6">
        <f t="shared" si="2"/>
        <v>-2.372843734145104E-4</v>
      </c>
      <c r="K65" s="6">
        <f>J65*(-1)</f>
        <v>2.372843734145104E-4</v>
      </c>
      <c r="L65" s="41">
        <v>5.0595616400000001E-2</v>
      </c>
      <c r="M65" s="41">
        <v>0.32703496700000001</v>
      </c>
      <c r="N65" s="39">
        <v>-888</v>
      </c>
      <c r="O65" s="41">
        <f>((K65)/(M65-L65))*100</f>
        <v>8.5835961088569557E-2</v>
      </c>
      <c r="P65" s="39" cm="1">
        <f t="array" ref="P65">_xlfn.IFS(J65&lt;0,-1,J65=0,0,J65&gt;0,1)</f>
        <v>-1</v>
      </c>
      <c r="Q65" s="10" cm="1">
        <f t="array" ref="Q65">_xlfn.IFS(P65=0,0,AND(P65&lt;0,O65&lt;50),1,AND(P65&lt;0,O65&lt;80),2,AND(P65&lt;0,O65&lt;90),3,AND(P65&lt;0,O65&lt;100),4,AND(P65&lt;0,O65&gt;100),5,AND(P65&gt;0,N65&gt;100),5,AND(P65&gt;0,N65&gt;10),4,AND(P65&gt;0,N65&gt;5),3,AND(P65&gt;0,N65&gt;2),2,AND(P65&gt;0,N65&gt;0),1)</f>
        <v>1</v>
      </c>
      <c r="R65" s="10">
        <f t="shared" si="4"/>
        <v>11</v>
      </c>
      <c r="S65" s="2">
        <f t="shared" si="5"/>
        <v>1</v>
      </c>
      <c r="T65" s="2">
        <f t="shared" si="6"/>
        <v>1</v>
      </c>
      <c r="U65">
        <v>0</v>
      </c>
      <c r="V65">
        <f t="shared" si="7"/>
        <v>1</v>
      </c>
    </row>
    <row r="66" spans="1:22" s="2" customFormat="1" x14ac:dyDescent="0.25">
      <c r="A66" s="2" t="s">
        <v>165</v>
      </c>
      <c r="B66" s="2" t="s">
        <v>166</v>
      </c>
      <c r="C66" s="2" t="s">
        <v>2078</v>
      </c>
      <c r="D66" s="2" t="s">
        <v>2100</v>
      </c>
      <c r="E66" s="2" t="s">
        <v>2101</v>
      </c>
      <c r="F66" s="39">
        <v>0</v>
      </c>
      <c r="G66" s="3">
        <v>0</v>
      </c>
      <c r="H66" s="40">
        <f t="shared" si="0"/>
        <v>0</v>
      </c>
      <c r="I66" s="41">
        <f t="shared" si="1"/>
        <v>0</v>
      </c>
      <c r="J66" s="6">
        <f t="shared" si="2"/>
        <v>0</v>
      </c>
      <c r="K66" s="6">
        <f t="shared" ref="K66:K97" si="10">J66</f>
        <v>0</v>
      </c>
      <c r="L66" s="10">
        <v>5.8233562699999998E-2</v>
      </c>
      <c r="M66" s="10">
        <v>0.39198009540000001</v>
      </c>
      <c r="N66" s="13">
        <v>-888</v>
      </c>
      <c r="O66" s="2">
        <v>-888</v>
      </c>
      <c r="P66" s="39" cm="1">
        <f t="array" ref="P66">_xlfn.IFS(J66&lt;0,-1,J66=0,0,J66&gt;0,1)</f>
        <v>0</v>
      </c>
      <c r="Q66" s="10" cm="1">
        <f t="array" ref="Q66">_xlfn.IFS(P66=0,0,AND(P66&lt;0,O66&lt;50),1,AND(P66&lt;0,O66&lt;80),2,AND(P66&lt;0,O66&lt;90),3,AND(P66&lt;0,O66&lt;100),4,AND(P66&lt;0,O66&gt;100),5,AND(P66&gt;0,N66&gt;100),5,AND(P66&gt;0,N66&gt;10),4,AND(P66&gt;0,N66&gt;5),3,AND(P66&gt;0,N66&gt;2),2,AND(P66&gt;0,N66&gt;0),1)</f>
        <v>0</v>
      </c>
      <c r="R66" s="10">
        <f t="shared" si="4"/>
        <v>0</v>
      </c>
      <c r="S66" s="2">
        <f t="shared" si="5"/>
        <v>1</v>
      </c>
      <c r="T66" s="2">
        <f t="shared" si="6"/>
        <v>1</v>
      </c>
      <c r="U66">
        <v>1</v>
      </c>
      <c r="V66">
        <f t="shared" si="7"/>
        <v>2</v>
      </c>
    </row>
    <row r="67" spans="1:22" s="2" customFormat="1" x14ac:dyDescent="0.25">
      <c r="A67" s="2" t="s">
        <v>227</v>
      </c>
      <c r="B67" s="2" t="s">
        <v>228</v>
      </c>
      <c r="C67" s="2" t="s">
        <v>2078</v>
      </c>
      <c r="D67" s="2" t="s">
        <v>2100</v>
      </c>
      <c r="E67" s="2" t="s">
        <v>2101</v>
      </c>
      <c r="F67" s="39">
        <v>0</v>
      </c>
      <c r="G67" s="3">
        <v>0</v>
      </c>
      <c r="H67" s="40">
        <f t="shared" si="0"/>
        <v>0</v>
      </c>
      <c r="I67" s="41">
        <f t="shared" si="1"/>
        <v>0</v>
      </c>
      <c r="J67" s="6">
        <f t="shared" si="2"/>
        <v>0</v>
      </c>
      <c r="K67" s="6">
        <f t="shared" si="10"/>
        <v>0</v>
      </c>
      <c r="L67" s="10">
        <v>4.3050171499999998E-2</v>
      </c>
      <c r="M67" s="10">
        <v>0.48390279860000002</v>
      </c>
      <c r="N67" s="13">
        <v>-888</v>
      </c>
      <c r="O67" s="2">
        <v>-888</v>
      </c>
      <c r="P67" s="39" cm="1">
        <f t="array" ref="P67">_xlfn.IFS(J67&lt;0,-1,J67=0,0,J67&gt;0,1)</f>
        <v>0</v>
      </c>
      <c r="Q67" s="10" cm="1">
        <f t="array" ref="Q67">_xlfn.IFS(P67=0,0,AND(P67&lt;0,O67&lt;50),1,AND(P67&lt;0,O67&lt;80),2,AND(P67&lt;0,O67&lt;90),3,AND(P67&lt;0,O67&lt;100),4,AND(P67&lt;0,O67&gt;100),5,AND(P67&gt;0,N67&gt;100),5,AND(P67&gt;0,N67&gt;10),4,AND(P67&gt;0,N67&gt;5),3,AND(P67&gt;0,N67&gt;2),2,AND(P67&gt;0,N67&gt;0),1)</f>
        <v>0</v>
      </c>
      <c r="R67" s="10">
        <f t="shared" si="4"/>
        <v>0</v>
      </c>
      <c r="S67" s="2">
        <f t="shared" si="5"/>
        <v>1</v>
      </c>
      <c r="T67" s="2">
        <f t="shared" si="6"/>
        <v>1</v>
      </c>
      <c r="U67">
        <v>1</v>
      </c>
      <c r="V67">
        <f t="shared" si="7"/>
        <v>2</v>
      </c>
    </row>
    <row r="68" spans="1:22" s="2" customFormat="1" x14ac:dyDescent="0.25">
      <c r="A68" s="2" t="s">
        <v>323</v>
      </c>
      <c r="B68" s="2" t="s">
        <v>324</v>
      </c>
      <c r="C68" s="2" t="s">
        <v>2078</v>
      </c>
      <c r="D68" s="2" t="s">
        <v>2100</v>
      </c>
      <c r="E68" s="2" t="s">
        <v>2101</v>
      </c>
      <c r="F68" s="39">
        <v>0</v>
      </c>
      <c r="G68" s="3">
        <v>0</v>
      </c>
      <c r="H68" s="40">
        <f t="shared" ref="H68:H131" si="11">F68/31536000</f>
        <v>0</v>
      </c>
      <c r="I68" s="41">
        <f t="shared" ref="I68:I131" si="12">G68/31536000</f>
        <v>0</v>
      </c>
      <c r="J68" s="6">
        <f t="shared" ref="J68:J131" si="13">I68-H68</f>
        <v>0</v>
      </c>
      <c r="K68" s="6">
        <f t="shared" si="10"/>
        <v>0</v>
      </c>
      <c r="L68" s="10">
        <v>2.4064627099999999E-2</v>
      </c>
      <c r="M68" s="10">
        <v>0.11077175039999999</v>
      </c>
      <c r="N68" s="13">
        <v>-888</v>
      </c>
      <c r="O68" s="2">
        <v>-888</v>
      </c>
      <c r="P68" s="39" cm="1">
        <f t="array" ref="P68">_xlfn.IFS(J68&lt;0,-1,J68=0,0,J68&gt;0,1)</f>
        <v>0</v>
      </c>
      <c r="Q68" s="10" cm="1">
        <f t="array" ref="Q68">_xlfn.IFS(P68=0,0,AND(P68&lt;0,O68&lt;50),1,AND(P68&lt;0,O68&lt;80),2,AND(P68&lt;0,O68&lt;90),3,AND(P68&lt;0,O68&lt;100),4,AND(P68&lt;0,O68&gt;100),5,AND(P68&gt;0,N68&gt;100),5,AND(P68&gt;0,N68&gt;10),4,AND(P68&gt;0,N68&gt;5),3,AND(P68&gt;0,N68&gt;2),2,AND(P68&gt;0,N68&gt;0),1)</f>
        <v>0</v>
      </c>
      <c r="R68" s="10">
        <f t="shared" ref="R68:R131" si="14">_xlfn.IFS(P68=0,0,AND(P68&lt;0,Q68=1),11,AND(P68&gt;0,Q68=1),12,AND(P68&lt;0,Q68=2),11,AND(P68&gt;0,Q68=2),22,AND(P68&lt;0,Q68=3),11,AND(P68&gt;0,Q68=3),32,AND(P68&lt;0,Q68=4),41,AND(P68&gt;0,Q68=4),42,AND(P68&lt;0,Q68=5),51,AND(P68&gt;0,Q68=5),52)</f>
        <v>0</v>
      </c>
      <c r="S68" s="2">
        <f t="shared" ref="S68:S131" si="15">IF(L68&lt;0.01,0,1)</f>
        <v>1</v>
      </c>
      <c r="T68" s="2">
        <f t="shared" ref="T68:T131" si="16">IF(M68&lt;0.01,0,1)</f>
        <v>1</v>
      </c>
      <c r="U68">
        <v>0</v>
      </c>
      <c r="V68">
        <f t="shared" ref="V68:V131" si="17">IF(AND(S68=1,T68=1,U68=1),2,IF(AND(S68=1,T68=1,U68=0),1,IF(AND(S68=0,T68=0,U68=0),0,IF(AND(S68=0,T68=0),0,1))))</f>
        <v>1</v>
      </c>
    </row>
    <row r="69" spans="1:22" s="2" customFormat="1" x14ac:dyDescent="0.25">
      <c r="A69" s="2" t="s">
        <v>309</v>
      </c>
      <c r="B69" s="2" t="s">
        <v>310</v>
      </c>
      <c r="C69" s="2" t="s">
        <v>2078</v>
      </c>
      <c r="D69" s="2" t="s">
        <v>2100</v>
      </c>
      <c r="E69" s="2" t="s">
        <v>2101</v>
      </c>
      <c r="F69" s="39">
        <v>0</v>
      </c>
      <c r="G69" s="3">
        <v>0</v>
      </c>
      <c r="H69" s="40">
        <f t="shared" si="11"/>
        <v>0</v>
      </c>
      <c r="I69" s="41">
        <f t="shared" si="12"/>
        <v>0</v>
      </c>
      <c r="J69" s="6">
        <f t="shared" si="13"/>
        <v>0</v>
      </c>
      <c r="K69" s="6">
        <f t="shared" si="10"/>
        <v>0</v>
      </c>
      <c r="L69" s="10">
        <v>1.15388574E-2</v>
      </c>
      <c r="M69" s="10">
        <v>4.9297753399999998E-2</v>
      </c>
      <c r="N69" s="13">
        <v>-888</v>
      </c>
      <c r="O69" s="2">
        <v>-888</v>
      </c>
      <c r="P69" s="39" cm="1">
        <f t="array" ref="P69">_xlfn.IFS(J69&lt;0,-1,J69=0,0,J69&gt;0,1)</f>
        <v>0</v>
      </c>
      <c r="Q69" s="10" cm="1">
        <f t="array" ref="Q69">_xlfn.IFS(P69=0,0,AND(P69&lt;0,O69&lt;50),1,AND(P69&lt;0,O69&lt;80),2,AND(P69&lt;0,O69&lt;90),3,AND(P69&lt;0,O69&lt;100),4,AND(P69&lt;0,O69&gt;100),5,AND(P69&gt;0,N69&gt;100),5,AND(P69&gt;0,N69&gt;10),4,AND(P69&gt;0,N69&gt;5),3,AND(P69&gt;0,N69&gt;2),2,AND(P69&gt;0,N69&gt;0),1)</f>
        <v>0</v>
      </c>
      <c r="R69" s="10">
        <f t="shared" si="14"/>
        <v>0</v>
      </c>
      <c r="S69" s="2">
        <f t="shared" si="15"/>
        <v>1</v>
      </c>
      <c r="T69" s="2">
        <f t="shared" si="16"/>
        <v>1</v>
      </c>
      <c r="U69">
        <v>1</v>
      </c>
      <c r="V69">
        <f t="shared" si="17"/>
        <v>2</v>
      </c>
    </row>
    <row r="70" spans="1:22" s="2" customFormat="1" x14ac:dyDescent="0.25">
      <c r="A70" s="2" t="s">
        <v>284</v>
      </c>
      <c r="B70" s="2" t="s">
        <v>285</v>
      </c>
      <c r="C70" s="2" t="s">
        <v>2078</v>
      </c>
      <c r="D70" s="2" t="s">
        <v>2100</v>
      </c>
      <c r="E70" s="2" t="s">
        <v>2101</v>
      </c>
      <c r="F70" s="39">
        <v>0</v>
      </c>
      <c r="G70" s="3">
        <v>0</v>
      </c>
      <c r="H70" s="40">
        <f t="shared" si="11"/>
        <v>0</v>
      </c>
      <c r="I70" s="41">
        <f t="shared" si="12"/>
        <v>0</v>
      </c>
      <c r="J70" s="6">
        <f t="shared" si="13"/>
        <v>0</v>
      </c>
      <c r="K70" s="6">
        <f t="shared" si="10"/>
        <v>0</v>
      </c>
      <c r="L70" s="10">
        <v>1.2909579900000001E-2</v>
      </c>
      <c r="M70" s="10">
        <v>7.7503033999999998E-2</v>
      </c>
      <c r="N70" s="13">
        <v>-888</v>
      </c>
      <c r="O70" s="2">
        <v>-888</v>
      </c>
      <c r="P70" s="39" cm="1">
        <f t="array" ref="P70">_xlfn.IFS(J70&lt;0,-1,J70=0,0,J70&gt;0,1)</f>
        <v>0</v>
      </c>
      <c r="Q70" s="10" cm="1">
        <f t="array" ref="Q70">_xlfn.IFS(P70=0,0,AND(P70&lt;0,O70&lt;50),1,AND(P70&lt;0,O70&lt;80),2,AND(P70&lt;0,O70&lt;90),3,AND(P70&lt;0,O70&lt;100),4,AND(P70&lt;0,O70&gt;100),5,AND(P70&gt;0,N70&gt;100),5,AND(P70&gt;0,N70&gt;10),4,AND(P70&gt;0,N70&gt;5),3,AND(P70&gt;0,N70&gt;2),2,AND(P70&gt;0,N70&gt;0),1)</f>
        <v>0</v>
      </c>
      <c r="R70" s="10">
        <f t="shared" si="14"/>
        <v>0</v>
      </c>
      <c r="S70" s="2">
        <f t="shared" si="15"/>
        <v>1</v>
      </c>
      <c r="T70" s="2">
        <f t="shared" si="16"/>
        <v>1</v>
      </c>
      <c r="U70">
        <v>0</v>
      </c>
      <c r="V70">
        <f t="shared" si="17"/>
        <v>1</v>
      </c>
    </row>
    <row r="71" spans="1:22" s="2" customFormat="1" x14ac:dyDescent="0.25">
      <c r="A71" s="2" t="s">
        <v>315</v>
      </c>
      <c r="B71" s="2" t="s">
        <v>316</v>
      </c>
      <c r="C71" s="2" t="s">
        <v>2078</v>
      </c>
      <c r="D71" s="2" t="s">
        <v>2100</v>
      </c>
      <c r="E71" s="2" t="s">
        <v>2101</v>
      </c>
      <c r="F71" s="39">
        <v>0</v>
      </c>
      <c r="G71" s="3">
        <v>0</v>
      </c>
      <c r="H71" s="40">
        <f t="shared" si="11"/>
        <v>0</v>
      </c>
      <c r="I71" s="41">
        <f t="shared" si="12"/>
        <v>0</v>
      </c>
      <c r="J71" s="6">
        <f t="shared" si="13"/>
        <v>0</v>
      </c>
      <c r="K71" s="6">
        <f t="shared" si="10"/>
        <v>0</v>
      </c>
      <c r="L71" s="10">
        <v>3.9293905599999998E-2</v>
      </c>
      <c r="M71" s="10">
        <v>0.2360366109</v>
      </c>
      <c r="N71" s="13">
        <v>-888</v>
      </c>
      <c r="O71" s="2">
        <v>-888</v>
      </c>
      <c r="P71" s="39" cm="1">
        <f t="array" ref="P71">_xlfn.IFS(J71&lt;0,-1,J71=0,0,J71&gt;0,1)</f>
        <v>0</v>
      </c>
      <c r="Q71" s="10" cm="1">
        <f t="array" ref="Q71">_xlfn.IFS(P71=0,0,AND(P71&lt;0,O71&lt;50),1,AND(P71&lt;0,O71&lt;80),2,AND(P71&lt;0,O71&lt;90),3,AND(P71&lt;0,O71&lt;100),4,AND(P71&lt;0,O71&gt;100),5,AND(P71&gt;0,N71&gt;100),5,AND(P71&gt;0,N71&gt;10),4,AND(P71&gt;0,N71&gt;5),3,AND(P71&gt;0,N71&gt;2),2,AND(P71&gt;0,N71&gt;0),1)</f>
        <v>0</v>
      </c>
      <c r="R71" s="10">
        <f t="shared" si="14"/>
        <v>0</v>
      </c>
      <c r="S71" s="2">
        <f t="shared" si="15"/>
        <v>1</v>
      </c>
      <c r="T71" s="2">
        <f t="shared" si="16"/>
        <v>1</v>
      </c>
      <c r="U71">
        <v>1</v>
      </c>
      <c r="V71">
        <f t="shared" si="17"/>
        <v>2</v>
      </c>
    </row>
    <row r="72" spans="1:22" s="2" customFormat="1" x14ac:dyDescent="0.25">
      <c r="A72" s="2" t="s">
        <v>341</v>
      </c>
      <c r="B72" s="2" t="s">
        <v>342</v>
      </c>
      <c r="C72" s="2" t="s">
        <v>2078</v>
      </c>
      <c r="D72" s="2" t="s">
        <v>2100</v>
      </c>
      <c r="E72" s="2" t="s">
        <v>2101</v>
      </c>
      <c r="F72" s="39">
        <v>0</v>
      </c>
      <c r="G72" s="3">
        <v>0</v>
      </c>
      <c r="H72" s="40">
        <f t="shared" si="11"/>
        <v>0</v>
      </c>
      <c r="I72" s="41">
        <f t="shared" si="12"/>
        <v>0</v>
      </c>
      <c r="J72" s="6">
        <f t="shared" si="13"/>
        <v>0</v>
      </c>
      <c r="K72" s="6">
        <f t="shared" si="10"/>
        <v>0</v>
      </c>
      <c r="L72" s="10">
        <v>7.2973994900000005E-2</v>
      </c>
      <c r="M72" s="10">
        <v>0.43720432669999998</v>
      </c>
      <c r="N72" s="13">
        <v>-888</v>
      </c>
      <c r="O72" s="2">
        <v>-888</v>
      </c>
      <c r="P72" s="39" cm="1">
        <f t="array" ref="P72">_xlfn.IFS(J72&lt;0,-1,J72=0,0,J72&gt;0,1)</f>
        <v>0</v>
      </c>
      <c r="Q72" s="10" cm="1">
        <f t="array" ref="Q72">_xlfn.IFS(P72=0,0,AND(P72&lt;0,O72&lt;50),1,AND(P72&lt;0,O72&lt;80),2,AND(P72&lt;0,O72&lt;90),3,AND(P72&lt;0,O72&lt;100),4,AND(P72&lt;0,O72&gt;100),5,AND(P72&gt;0,N72&gt;100),5,AND(P72&gt;0,N72&gt;10),4,AND(P72&gt;0,N72&gt;5),3,AND(P72&gt;0,N72&gt;2),2,AND(P72&gt;0,N72&gt;0),1)</f>
        <v>0</v>
      </c>
      <c r="R72" s="10">
        <f t="shared" si="14"/>
        <v>0</v>
      </c>
      <c r="S72" s="2">
        <f t="shared" si="15"/>
        <v>1</v>
      </c>
      <c r="T72" s="2">
        <f t="shared" si="16"/>
        <v>1</v>
      </c>
      <c r="U72">
        <v>1</v>
      </c>
      <c r="V72">
        <f t="shared" si="17"/>
        <v>2</v>
      </c>
    </row>
    <row r="73" spans="1:22" s="2" customFormat="1" x14ac:dyDescent="0.25">
      <c r="A73" s="2" t="s">
        <v>394</v>
      </c>
      <c r="B73" s="2" t="s">
        <v>395</v>
      </c>
      <c r="C73" s="2" t="s">
        <v>2078</v>
      </c>
      <c r="D73" s="2" t="s">
        <v>2100</v>
      </c>
      <c r="E73" s="2" t="s">
        <v>2101</v>
      </c>
      <c r="F73" s="39">
        <v>0</v>
      </c>
      <c r="G73" s="13">
        <v>0</v>
      </c>
      <c r="H73" s="40">
        <f t="shared" si="11"/>
        <v>0</v>
      </c>
      <c r="I73" s="41">
        <f t="shared" si="12"/>
        <v>0</v>
      </c>
      <c r="J73" s="6">
        <f t="shared" si="13"/>
        <v>0</v>
      </c>
      <c r="K73" s="6">
        <f t="shared" si="10"/>
        <v>0</v>
      </c>
      <c r="L73" s="10">
        <v>0.157053792</v>
      </c>
      <c r="M73" s="10">
        <v>0.941649242</v>
      </c>
      <c r="N73" s="13">
        <v>-888</v>
      </c>
      <c r="O73" s="10">
        <v>-888</v>
      </c>
      <c r="P73" s="39" cm="1">
        <f t="array" ref="P73">_xlfn.IFS(J73&lt;0,-1,J73=0,0,J73&gt;0,1)</f>
        <v>0</v>
      </c>
      <c r="Q73" s="10" cm="1">
        <f t="array" ref="Q73">_xlfn.IFS(P73=0,0,AND(P73&lt;0,O73&lt;50),1,AND(P73&lt;0,O73&lt;80),2,AND(P73&lt;0,O73&lt;90),3,AND(P73&lt;0,O73&lt;100),4,AND(P73&lt;0,O73&gt;100),5,AND(P73&gt;0,N73&gt;100),5,AND(P73&gt;0,N73&gt;10),4,AND(P73&gt;0,N73&gt;5),3,AND(P73&gt;0,N73&gt;2),2,AND(P73&gt;0,N73&gt;0),1)</f>
        <v>0</v>
      </c>
      <c r="R73" s="10">
        <f t="shared" si="14"/>
        <v>0</v>
      </c>
      <c r="S73" s="2">
        <f t="shared" si="15"/>
        <v>1</v>
      </c>
      <c r="T73" s="2">
        <f t="shared" si="16"/>
        <v>1</v>
      </c>
      <c r="U73">
        <v>1</v>
      </c>
      <c r="V73">
        <f t="shared" si="17"/>
        <v>2</v>
      </c>
    </row>
    <row r="74" spans="1:22" s="2" customFormat="1" x14ac:dyDescent="0.25">
      <c r="A74" s="2" t="s">
        <v>420</v>
      </c>
      <c r="B74" s="2" t="s">
        <v>421</v>
      </c>
      <c r="C74" s="2" t="s">
        <v>2078</v>
      </c>
      <c r="D74" s="2" t="s">
        <v>2100</v>
      </c>
      <c r="E74" s="2" t="s">
        <v>2101</v>
      </c>
      <c r="F74" s="39">
        <v>0</v>
      </c>
      <c r="G74" s="3">
        <v>0</v>
      </c>
      <c r="H74" s="40">
        <f t="shared" si="11"/>
        <v>0</v>
      </c>
      <c r="I74" s="41">
        <f t="shared" si="12"/>
        <v>0</v>
      </c>
      <c r="J74" s="6">
        <f t="shared" si="13"/>
        <v>0</v>
      </c>
      <c r="K74" s="6">
        <f t="shared" si="10"/>
        <v>0</v>
      </c>
      <c r="L74" s="10">
        <v>2.9381365000000002E-3</v>
      </c>
      <c r="M74" s="10">
        <v>1.76006657E-2</v>
      </c>
      <c r="N74" s="13">
        <v>-888</v>
      </c>
      <c r="O74" s="2">
        <v>-888</v>
      </c>
      <c r="P74" s="39" cm="1">
        <f t="array" ref="P74">_xlfn.IFS(J74&lt;0,-1,J74=0,0,J74&gt;0,1)</f>
        <v>0</v>
      </c>
      <c r="Q74" s="10" cm="1">
        <f t="array" ref="Q74">_xlfn.IFS(P74=0,0,AND(P74&lt;0,O74&lt;50),1,AND(P74&lt;0,O74&lt;80),2,AND(P74&lt;0,O74&lt;90),3,AND(P74&lt;0,O74&lt;100),4,AND(P74&lt;0,O74&gt;100),5,AND(P74&gt;0,N74&gt;100),5,AND(P74&gt;0,N74&gt;10),4,AND(P74&gt;0,N74&gt;5),3,AND(P74&gt;0,N74&gt;2),2,AND(P74&gt;0,N74&gt;0),1)</f>
        <v>0</v>
      </c>
      <c r="R74" s="10">
        <f t="shared" si="14"/>
        <v>0</v>
      </c>
      <c r="S74" s="2">
        <f t="shared" si="15"/>
        <v>0</v>
      </c>
      <c r="T74" s="2">
        <f t="shared" si="16"/>
        <v>1</v>
      </c>
      <c r="U74">
        <v>1</v>
      </c>
      <c r="V74">
        <f t="shared" si="17"/>
        <v>1</v>
      </c>
    </row>
    <row r="75" spans="1:22" s="2" customFormat="1" x14ac:dyDescent="0.25">
      <c r="A75" s="2" t="s">
        <v>384</v>
      </c>
      <c r="B75" s="2" t="s">
        <v>385</v>
      </c>
      <c r="C75" s="2" t="s">
        <v>2078</v>
      </c>
      <c r="D75" s="2" t="s">
        <v>2100</v>
      </c>
      <c r="E75" s="2" t="s">
        <v>2101</v>
      </c>
      <c r="F75" s="39">
        <v>0</v>
      </c>
      <c r="G75" s="3">
        <v>0</v>
      </c>
      <c r="H75" s="40">
        <f t="shared" si="11"/>
        <v>0</v>
      </c>
      <c r="I75" s="41">
        <f t="shared" si="12"/>
        <v>0</v>
      </c>
      <c r="J75" s="6">
        <f t="shared" si="13"/>
        <v>0</v>
      </c>
      <c r="K75" s="6">
        <f t="shared" si="10"/>
        <v>0</v>
      </c>
      <c r="L75" s="10">
        <v>2.0471935100000001E-2</v>
      </c>
      <c r="M75" s="10">
        <v>0.12279680160000001</v>
      </c>
      <c r="N75" s="13">
        <v>-888</v>
      </c>
      <c r="O75" s="2">
        <v>-888</v>
      </c>
      <c r="P75" s="39" cm="1">
        <f t="array" ref="P75">_xlfn.IFS(J75&lt;0,-1,J75=0,0,J75&gt;0,1)</f>
        <v>0</v>
      </c>
      <c r="Q75" s="10" cm="1">
        <f t="array" ref="Q75">_xlfn.IFS(P75=0,0,AND(P75&lt;0,O75&lt;50),1,AND(P75&lt;0,O75&lt;80),2,AND(P75&lt;0,O75&lt;90),3,AND(P75&lt;0,O75&lt;100),4,AND(P75&lt;0,O75&gt;100),5,AND(P75&gt;0,N75&gt;100),5,AND(P75&gt;0,N75&gt;10),4,AND(P75&gt;0,N75&gt;5),3,AND(P75&gt;0,N75&gt;2),2,AND(P75&gt;0,N75&gt;0),1)</f>
        <v>0</v>
      </c>
      <c r="R75" s="10">
        <f t="shared" si="14"/>
        <v>0</v>
      </c>
      <c r="S75" s="2">
        <f t="shared" si="15"/>
        <v>1</v>
      </c>
      <c r="T75" s="2">
        <f t="shared" si="16"/>
        <v>1</v>
      </c>
      <c r="U75">
        <v>1</v>
      </c>
      <c r="V75">
        <f t="shared" si="17"/>
        <v>2</v>
      </c>
    </row>
    <row r="76" spans="1:22" s="2" customFormat="1" x14ac:dyDescent="0.25">
      <c r="A76" s="2" t="s">
        <v>412</v>
      </c>
      <c r="B76" s="2" t="s">
        <v>413</v>
      </c>
      <c r="C76" s="2" t="s">
        <v>2078</v>
      </c>
      <c r="D76" s="2" t="s">
        <v>2100</v>
      </c>
      <c r="E76" s="2" t="s">
        <v>2101</v>
      </c>
      <c r="F76" s="39">
        <v>0</v>
      </c>
      <c r="G76" s="3">
        <v>0</v>
      </c>
      <c r="H76" s="40">
        <f t="shared" si="11"/>
        <v>0</v>
      </c>
      <c r="I76" s="41">
        <f t="shared" si="12"/>
        <v>0</v>
      </c>
      <c r="J76" s="6">
        <f t="shared" si="13"/>
        <v>0</v>
      </c>
      <c r="K76" s="6">
        <f t="shared" si="10"/>
        <v>0</v>
      </c>
      <c r="L76" s="10">
        <v>0.19760930290000001</v>
      </c>
      <c r="M76" s="10">
        <v>1.1852861045</v>
      </c>
      <c r="N76" s="13">
        <v>-888</v>
      </c>
      <c r="O76" s="2">
        <v>-888</v>
      </c>
      <c r="P76" s="39" cm="1">
        <f t="array" ref="P76">_xlfn.IFS(J76&lt;0,-1,J76=0,0,J76&gt;0,1)</f>
        <v>0</v>
      </c>
      <c r="Q76" s="10" cm="1">
        <f t="array" ref="Q76">_xlfn.IFS(P76=0,0,AND(P76&lt;0,O76&lt;50),1,AND(P76&lt;0,O76&lt;80),2,AND(P76&lt;0,O76&lt;90),3,AND(P76&lt;0,O76&lt;100),4,AND(P76&lt;0,O76&gt;100),5,AND(P76&gt;0,N76&gt;100),5,AND(P76&gt;0,N76&gt;10),4,AND(P76&gt;0,N76&gt;5),3,AND(P76&gt;0,N76&gt;2),2,AND(P76&gt;0,N76&gt;0),1)</f>
        <v>0</v>
      </c>
      <c r="R76" s="10">
        <f t="shared" si="14"/>
        <v>0</v>
      </c>
      <c r="S76" s="2">
        <f t="shared" si="15"/>
        <v>1</v>
      </c>
      <c r="T76" s="2">
        <f t="shared" si="16"/>
        <v>1</v>
      </c>
      <c r="U76">
        <v>1</v>
      </c>
      <c r="V76">
        <f t="shared" si="17"/>
        <v>2</v>
      </c>
    </row>
    <row r="77" spans="1:22" s="2" customFormat="1" x14ac:dyDescent="0.25">
      <c r="A77" s="2" t="s">
        <v>437</v>
      </c>
      <c r="B77" s="2" t="s">
        <v>438</v>
      </c>
      <c r="C77" s="2" t="s">
        <v>2078</v>
      </c>
      <c r="D77" s="2" t="s">
        <v>2100</v>
      </c>
      <c r="E77" s="2" t="s">
        <v>2101</v>
      </c>
      <c r="F77" s="39">
        <v>0</v>
      </c>
      <c r="G77" s="3">
        <v>0</v>
      </c>
      <c r="H77" s="40">
        <f t="shared" si="11"/>
        <v>0</v>
      </c>
      <c r="I77" s="41">
        <f t="shared" si="12"/>
        <v>0</v>
      </c>
      <c r="J77" s="6">
        <f t="shared" si="13"/>
        <v>0</v>
      </c>
      <c r="K77" s="6">
        <f t="shared" si="10"/>
        <v>0</v>
      </c>
      <c r="L77" s="10">
        <v>2.3065546400000001E-2</v>
      </c>
      <c r="M77" s="10">
        <v>0.13868618160000001</v>
      </c>
      <c r="N77" s="13">
        <v>-888</v>
      </c>
      <c r="O77" s="2">
        <v>-888</v>
      </c>
      <c r="P77" s="39" cm="1">
        <f t="array" ref="P77">_xlfn.IFS(J77&lt;0,-1,J77=0,0,J77&gt;0,1)</f>
        <v>0</v>
      </c>
      <c r="Q77" s="10" cm="1">
        <f t="array" ref="Q77">_xlfn.IFS(P77=0,0,AND(P77&lt;0,O77&lt;50),1,AND(P77&lt;0,O77&lt;80),2,AND(P77&lt;0,O77&lt;90),3,AND(P77&lt;0,O77&lt;100),4,AND(P77&lt;0,O77&gt;100),5,AND(P77&gt;0,N77&gt;100),5,AND(P77&gt;0,N77&gt;10),4,AND(P77&gt;0,N77&gt;5),3,AND(P77&gt;0,N77&gt;2),2,AND(P77&gt;0,N77&gt;0),1)</f>
        <v>0</v>
      </c>
      <c r="R77" s="10">
        <f t="shared" si="14"/>
        <v>0</v>
      </c>
      <c r="S77" s="2">
        <f t="shared" si="15"/>
        <v>1</v>
      </c>
      <c r="T77" s="2">
        <f t="shared" si="16"/>
        <v>1</v>
      </c>
      <c r="U77">
        <v>0</v>
      </c>
      <c r="V77">
        <f t="shared" si="17"/>
        <v>1</v>
      </c>
    </row>
    <row r="78" spans="1:22" s="2" customFormat="1" x14ac:dyDescent="0.25">
      <c r="A78" s="2" t="s">
        <v>430</v>
      </c>
      <c r="B78" s="2" t="s">
        <v>431</v>
      </c>
      <c r="C78" s="2" t="s">
        <v>2078</v>
      </c>
      <c r="D78" s="2" t="s">
        <v>2100</v>
      </c>
      <c r="E78" s="2" t="s">
        <v>2101</v>
      </c>
      <c r="F78" s="39">
        <v>0</v>
      </c>
      <c r="G78" s="3">
        <v>0</v>
      </c>
      <c r="H78" s="40">
        <f t="shared" si="11"/>
        <v>0</v>
      </c>
      <c r="I78" s="41">
        <f t="shared" si="12"/>
        <v>0</v>
      </c>
      <c r="J78" s="6">
        <f t="shared" si="13"/>
        <v>0</v>
      </c>
      <c r="K78" s="6">
        <f t="shared" si="10"/>
        <v>0</v>
      </c>
      <c r="L78" s="10">
        <v>0.2022635901</v>
      </c>
      <c r="M78" s="10">
        <v>1.2132517991</v>
      </c>
      <c r="N78" s="13">
        <v>-888</v>
      </c>
      <c r="O78" s="2">
        <v>-888</v>
      </c>
      <c r="P78" s="39" cm="1">
        <f t="array" ref="P78">_xlfn.IFS(J78&lt;0,-1,J78=0,0,J78&gt;0,1)</f>
        <v>0</v>
      </c>
      <c r="Q78" s="10" cm="1">
        <f t="array" ref="Q78">_xlfn.IFS(P78=0,0,AND(P78&lt;0,O78&lt;50),1,AND(P78&lt;0,O78&lt;80),2,AND(P78&lt;0,O78&lt;90),3,AND(P78&lt;0,O78&lt;100),4,AND(P78&lt;0,O78&gt;100),5,AND(P78&gt;0,N78&gt;100),5,AND(P78&gt;0,N78&gt;10),4,AND(P78&gt;0,N78&gt;5),3,AND(P78&gt;0,N78&gt;2),2,AND(P78&gt;0,N78&gt;0),1)</f>
        <v>0</v>
      </c>
      <c r="R78" s="10">
        <f t="shared" si="14"/>
        <v>0</v>
      </c>
      <c r="S78" s="2">
        <f t="shared" si="15"/>
        <v>1</v>
      </c>
      <c r="T78" s="2">
        <f t="shared" si="16"/>
        <v>1</v>
      </c>
      <c r="U78">
        <v>0</v>
      </c>
      <c r="V78">
        <f t="shared" si="17"/>
        <v>1</v>
      </c>
    </row>
    <row r="79" spans="1:22" s="2" customFormat="1" x14ac:dyDescent="0.25">
      <c r="A79" s="2" t="s">
        <v>480</v>
      </c>
      <c r="B79" s="2" t="s">
        <v>481</v>
      </c>
      <c r="C79" s="2" t="s">
        <v>2078</v>
      </c>
      <c r="D79" s="2" t="s">
        <v>2100</v>
      </c>
      <c r="E79" s="2" t="s">
        <v>2101</v>
      </c>
      <c r="F79" s="39">
        <v>0</v>
      </c>
      <c r="G79" s="3">
        <v>0</v>
      </c>
      <c r="H79" s="40">
        <f t="shared" si="11"/>
        <v>0</v>
      </c>
      <c r="I79" s="41">
        <f t="shared" si="12"/>
        <v>0</v>
      </c>
      <c r="J79" s="6">
        <f t="shared" si="13"/>
        <v>0</v>
      </c>
      <c r="K79" s="6">
        <f t="shared" si="10"/>
        <v>0</v>
      </c>
      <c r="L79" s="10">
        <v>4.8286311499999998E-2</v>
      </c>
      <c r="M79" s="10">
        <v>0.2893602354</v>
      </c>
      <c r="N79" s="13">
        <v>-888</v>
      </c>
      <c r="O79" s="2">
        <v>-888</v>
      </c>
      <c r="P79" s="39" cm="1">
        <f t="array" ref="P79">_xlfn.IFS(J79&lt;0,-1,J79=0,0,J79&gt;0,1)</f>
        <v>0</v>
      </c>
      <c r="Q79" s="10" cm="1">
        <f t="array" ref="Q79">_xlfn.IFS(P79=0,0,AND(P79&lt;0,O79&lt;50),1,AND(P79&lt;0,O79&lt;80),2,AND(P79&lt;0,O79&lt;90),3,AND(P79&lt;0,O79&lt;100),4,AND(P79&lt;0,O79&gt;100),5,AND(P79&gt;0,N79&gt;100),5,AND(P79&gt;0,N79&gt;10),4,AND(P79&gt;0,N79&gt;5),3,AND(P79&gt;0,N79&gt;2),2,AND(P79&gt;0,N79&gt;0),1)</f>
        <v>0</v>
      </c>
      <c r="R79" s="10">
        <f t="shared" si="14"/>
        <v>0</v>
      </c>
      <c r="S79" s="2">
        <f t="shared" si="15"/>
        <v>1</v>
      </c>
      <c r="T79" s="2">
        <f t="shared" si="16"/>
        <v>1</v>
      </c>
      <c r="U79">
        <v>1</v>
      </c>
      <c r="V79">
        <f t="shared" si="17"/>
        <v>2</v>
      </c>
    </row>
    <row r="80" spans="1:22" s="2" customFormat="1" x14ac:dyDescent="0.25">
      <c r="A80" s="2" t="s">
        <v>459</v>
      </c>
      <c r="B80" s="2" t="s">
        <v>460</v>
      </c>
      <c r="C80" s="2" t="s">
        <v>2078</v>
      </c>
      <c r="D80" s="2" t="s">
        <v>2100</v>
      </c>
      <c r="E80" s="2" t="s">
        <v>2101</v>
      </c>
      <c r="F80" s="39">
        <v>0</v>
      </c>
      <c r="G80" s="3">
        <v>0</v>
      </c>
      <c r="H80" s="40">
        <f t="shared" si="11"/>
        <v>0</v>
      </c>
      <c r="I80" s="41">
        <f t="shared" si="12"/>
        <v>0</v>
      </c>
      <c r="J80" s="6">
        <f t="shared" si="13"/>
        <v>0</v>
      </c>
      <c r="K80" s="6">
        <f t="shared" si="10"/>
        <v>0</v>
      </c>
      <c r="L80" s="10">
        <v>6.8742494200000004E-2</v>
      </c>
      <c r="M80" s="10">
        <v>0.41220640079999998</v>
      </c>
      <c r="N80" s="13">
        <v>-888</v>
      </c>
      <c r="O80" s="2">
        <v>-888</v>
      </c>
      <c r="P80" s="39" cm="1">
        <f t="array" ref="P80">_xlfn.IFS(J80&lt;0,-1,J80=0,0,J80&gt;0,1)</f>
        <v>0</v>
      </c>
      <c r="Q80" s="10" cm="1">
        <f t="array" ref="Q80">_xlfn.IFS(P80=0,0,AND(P80&lt;0,O80&lt;50),1,AND(P80&lt;0,O80&lt;80),2,AND(P80&lt;0,O80&lt;90),3,AND(P80&lt;0,O80&lt;100),4,AND(P80&lt;0,O80&gt;100),5,AND(P80&gt;0,N80&gt;100),5,AND(P80&gt;0,N80&gt;10),4,AND(P80&gt;0,N80&gt;5),3,AND(P80&gt;0,N80&gt;2),2,AND(P80&gt;0,N80&gt;0),1)</f>
        <v>0</v>
      </c>
      <c r="R80" s="10">
        <f t="shared" si="14"/>
        <v>0</v>
      </c>
      <c r="S80" s="2">
        <f t="shared" si="15"/>
        <v>1</v>
      </c>
      <c r="T80" s="2">
        <f t="shared" si="16"/>
        <v>1</v>
      </c>
      <c r="U80">
        <v>1</v>
      </c>
      <c r="V80">
        <f t="shared" si="17"/>
        <v>2</v>
      </c>
    </row>
    <row r="81" spans="1:22" s="2" customFormat="1" x14ac:dyDescent="0.25">
      <c r="A81" s="2" t="s">
        <v>457</v>
      </c>
      <c r="B81" s="2" t="s">
        <v>458</v>
      </c>
      <c r="C81" s="2" t="s">
        <v>2078</v>
      </c>
      <c r="D81" s="2" t="s">
        <v>2100</v>
      </c>
      <c r="E81" s="2" t="s">
        <v>2101</v>
      </c>
      <c r="F81" s="39">
        <v>0</v>
      </c>
      <c r="G81" s="3">
        <v>0</v>
      </c>
      <c r="H81" s="40">
        <f t="shared" si="11"/>
        <v>0</v>
      </c>
      <c r="I81" s="41">
        <f t="shared" si="12"/>
        <v>0</v>
      </c>
      <c r="J81" s="6">
        <f t="shared" si="13"/>
        <v>0</v>
      </c>
      <c r="K81" s="6">
        <f t="shared" si="10"/>
        <v>0</v>
      </c>
      <c r="L81" s="10">
        <v>2.4887148999999998E-3</v>
      </c>
      <c r="M81" s="10">
        <v>1.4941124300000001E-2</v>
      </c>
      <c r="N81" s="13">
        <v>-888</v>
      </c>
      <c r="O81" s="2">
        <v>-888</v>
      </c>
      <c r="P81" s="39" cm="1">
        <f t="array" ref="P81">_xlfn.IFS(J81&lt;0,-1,J81=0,0,J81&gt;0,1)</f>
        <v>0</v>
      </c>
      <c r="Q81" s="10" cm="1">
        <f t="array" ref="Q81">_xlfn.IFS(P81=0,0,AND(P81&lt;0,O81&lt;50),1,AND(P81&lt;0,O81&lt;80),2,AND(P81&lt;0,O81&lt;90),3,AND(P81&lt;0,O81&lt;100),4,AND(P81&lt;0,O81&gt;100),5,AND(P81&gt;0,N81&gt;100),5,AND(P81&gt;0,N81&gt;10),4,AND(P81&gt;0,N81&gt;5),3,AND(P81&gt;0,N81&gt;2),2,AND(P81&gt;0,N81&gt;0),1)</f>
        <v>0</v>
      </c>
      <c r="R81" s="10">
        <f t="shared" si="14"/>
        <v>0</v>
      </c>
      <c r="S81" s="2">
        <f t="shared" si="15"/>
        <v>0</v>
      </c>
      <c r="T81" s="2">
        <f t="shared" si="16"/>
        <v>1</v>
      </c>
      <c r="U81">
        <v>1</v>
      </c>
      <c r="V81">
        <f t="shared" si="17"/>
        <v>1</v>
      </c>
    </row>
    <row r="82" spans="1:22" s="2" customFormat="1" x14ac:dyDescent="0.25">
      <c r="A82" s="2" t="s">
        <v>465</v>
      </c>
      <c r="B82" s="2" t="s">
        <v>466</v>
      </c>
      <c r="C82" s="2" t="s">
        <v>2078</v>
      </c>
      <c r="D82" s="2" t="s">
        <v>2100</v>
      </c>
      <c r="E82" s="2" t="s">
        <v>2101</v>
      </c>
      <c r="F82" s="39">
        <v>0</v>
      </c>
      <c r="G82" s="3">
        <v>0</v>
      </c>
      <c r="H82" s="40">
        <f t="shared" si="11"/>
        <v>0</v>
      </c>
      <c r="I82" s="41">
        <f t="shared" si="12"/>
        <v>0</v>
      </c>
      <c r="J82" s="6">
        <f t="shared" si="13"/>
        <v>0</v>
      </c>
      <c r="K82" s="6">
        <f t="shared" si="10"/>
        <v>0</v>
      </c>
      <c r="L82" s="10">
        <v>7.3831630600000003E-2</v>
      </c>
      <c r="M82" s="10">
        <v>0.44266867989999997</v>
      </c>
      <c r="N82" s="13">
        <v>-888</v>
      </c>
      <c r="O82" s="2">
        <v>-888</v>
      </c>
      <c r="P82" s="39" cm="1">
        <f t="array" ref="P82">_xlfn.IFS(J82&lt;0,-1,J82=0,0,J82&gt;0,1)</f>
        <v>0</v>
      </c>
      <c r="Q82" s="10" cm="1">
        <f t="array" ref="Q82">_xlfn.IFS(P82=0,0,AND(P82&lt;0,O82&lt;50),1,AND(P82&lt;0,O82&lt;80),2,AND(P82&lt;0,O82&lt;90),3,AND(P82&lt;0,O82&lt;100),4,AND(P82&lt;0,O82&gt;100),5,AND(P82&gt;0,N82&gt;100),5,AND(P82&gt;0,N82&gt;10),4,AND(P82&gt;0,N82&gt;5),3,AND(P82&gt;0,N82&gt;2),2,AND(P82&gt;0,N82&gt;0),1)</f>
        <v>0</v>
      </c>
      <c r="R82" s="10">
        <f t="shared" si="14"/>
        <v>0</v>
      </c>
      <c r="S82" s="2">
        <f t="shared" si="15"/>
        <v>1</v>
      </c>
      <c r="T82" s="2">
        <f t="shared" si="16"/>
        <v>1</v>
      </c>
      <c r="U82">
        <v>1</v>
      </c>
      <c r="V82">
        <f t="shared" si="17"/>
        <v>2</v>
      </c>
    </row>
    <row r="83" spans="1:22" s="2" customFormat="1" x14ac:dyDescent="0.25">
      <c r="A83" s="2" t="s">
        <v>498</v>
      </c>
      <c r="B83" s="2" t="s">
        <v>499</v>
      </c>
      <c r="C83" s="2" t="s">
        <v>2078</v>
      </c>
      <c r="D83" s="2" t="s">
        <v>2100</v>
      </c>
      <c r="E83" s="2" t="s">
        <v>2101</v>
      </c>
      <c r="F83" s="39">
        <v>0</v>
      </c>
      <c r="G83" s="3">
        <v>0</v>
      </c>
      <c r="H83" s="40">
        <f t="shared" si="11"/>
        <v>0</v>
      </c>
      <c r="I83" s="41">
        <f t="shared" si="12"/>
        <v>0</v>
      </c>
      <c r="J83" s="6">
        <f t="shared" si="13"/>
        <v>0</v>
      </c>
      <c r="K83" s="6">
        <f t="shared" si="10"/>
        <v>0</v>
      </c>
      <c r="L83" s="10">
        <v>8.4933406399999994E-2</v>
      </c>
      <c r="M83" s="10">
        <v>0.500909037</v>
      </c>
      <c r="N83" s="13">
        <v>-888</v>
      </c>
      <c r="O83" s="2">
        <v>-888</v>
      </c>
      <c r="P83" s="39" cm="1">
        <f t="array" ref="P83">_xlfn.IFS(J83&lt;0,-1,J83=0,0,J83&gt;0,1)</f>
        <v>0</v>
      </c>
      <c r="Q83" s="10" cm="1">
        <f t="array" ref="Q83">_xlfn.IFS(P83=0,0,AND(P83&lt;0,O83&lt;50),1,AND(P83&lt;0,O83&lt;80),2,AND(P83&lt;0,O83&lt;90),3,AND(P83&lt;0,O83&lt;100),4,AND(P83&lt;0,O83&gt;100),5,AND(P83&gt;0,N83&gt;100),5,AND(P83&gt;0,N83&gt;10),4,AND(P83&gt;0,N83&gt;5),3,AND(P83&gt;0,N83&gt;2),2,AND(P83&gt;0,N83&gt;0),1)</f>
        <v>0</v>
      </c>
      <c r="R83" s="10">
        <f t="shared" si="14"/>
        <v>0</v>
      </c>
      <c r="S83" s="2">
        <f t="shared" si="15"/>
        <v>1</v>
      </c>
      <c r="T83" s="2">
        <f t="shared" si="16"/>
        <v>1</v>
      </c>
      <c r="U83">
        <v>0</v>
      </c>
      <c r="V83">
        <f t="shared" si="17"/>
        <v>1</v>
      </c>
    </row>
    <row r="84" spans="1:22" s="2" customFormat="1" x14ac:dyDescent="0.25">
      <c r="A84" s="2" t="s">
        <v>490</v>
      </c>
      <c r="B84" s="2" t="s">
        <v>491</v>
      </c>
      <c r="C84" s="2" t="s">
        <v>2078</v>
      </c>
      <c r="D84" s="2" t="s">
        <v>2100</v>
      </c>
      <c r="E84" s="2" t="s">
        <v>2101</v>
      </c>
      <c r="F84" s="39">
        <v>0</v>
      </c>
      <c r="G84" s="3">
        <v>0</v>
      </c>
      <c r="H84" s="40">
        <f t="shared" si="11"/>
        <v>0</v>
      </c>
      <c r="I84" s="41">
        <f t="shared" si="12"/>
        <v>0</v>
      </c>
      <c r="J84" s="6">
        <f t="shared" si="13"/>
        <v>0</v>
      </c>
      <c r="K84" s="6">
        <f t="shared" si="10"/>
        <v>0</v>
      </c>
      <c r="L84" s="10">
        <v>4.1502092300000001E-2</v>
      </c>
      <c r="M84" s="10">
        <v>0.24188023950000001</v>
      </c>
      <c r="N84" s="13">
        <v>-888</v>
      </c>
      <c r="O84" s="2">
        <v>-888</v>
      </c>
      <c r="P84" s="39" cm="1">
        <f t="array" ref="P84">_xlfn.IFS(J84&lt;0,-1,J84=0,0,J84&gt;0,1)</f>
        <v>0</v>
      </c>
      <c r="Q84" s="10" cm="1">
        <f t="array" ref="Q84">_xlfn.IFS(P84=0,0,AND(P84&lt;0,O84&lt;50),1,AND(P84&lt;0,O84&lt;80),2,AND(P84&lt;0,O84&lt;90),3,AND(P84&lt;0,O84&lt;100),4,AND(P84&lt;0,O84&gt;100),5,AND(P84&gt;0,N84&gt;100),5,AND(P84&gt;0,N84&gt;10),4,AND(P84&gt;0,N84&gt;5),3,AND(P84&gt;0,N84&gt;2),2,AND(P84&gt;0,N84&gt;0),1)</f>
        <v>0</v>
      </c>
      <c r="R84" s="10">
        <f t="shared" si="14"/>
        <v>0</v>
      </c>
      <c r="S84" s="2">
        <f t="shared" si="15"/>
        <v>1</v>
      </c>
      <c r="T84" s="2">
        <f t="shared" si="16"/>
        <v>1</v>
      </c>
      <c r="U84">
        <v>1</v>
      </c>
      <c r="V84">
        <f t="shared" si="17"/>
        <v>2</v>
      </c>
    </row>
    <row r="85" spans="1:22" s="2" customFormat="1" x14ac:dyDescent="0.25">
      <c r="A85" s="2" t="s">
        <v>486</v>
      </c>
      <c r="B85" s="2" t="s">
        <v>487</v>
      </c>
      <c r="C85" s="2" t="s">
        <v>2078</v>
      </c>
      <c r="D85" s="2" t="s">
        <v>2100</v>
      </c>
      <c r="E85" s="2" t="s">
        <v>2101</v>
      </c>
      <c r="F85" s="39">
        <v>0</v>
      </c>
      <c r="G85" s="3">
        <v>0</v>
      </c>
      <c r="H85" s="40">
        <f t="shared" si="11"/>
        <v>0</v>
      </c>
      <c r="I85" s="41">
        <f t="shared" si="12"/>
        <v>0</v>
      </c>
      <c r="J85" s="6">
        <f t="shared" si="13"/>
        <v>0</v>
      </c>
      <c r="K85" s="6">
        <f t="shared" si="10"/>
        <v>0</v>
      </c>
      <c r="L85" s="10">
        <v>9.8750003000000003E-2</v>
      </c>
      <c r="M85" s="10">
        <v>0.58384456220000003</v>
      </c>
      <c r="N85" s="13">
        <v>-888</v>
      </c>
      <c r="O85" s="2">
        <v>-888</v>
      </c>
      <c r="P85" s="39" cm="1">
        <f t="array" ref="P85">_xlfn.IFS(J85&lt;0,-1,J85=0,0,J85&gt;0,1)</f>
        <v>0</v>
      </c>
      <c r="Q85" s="10" cm="1">
        <f t="array" ref="Q85">_xlfn.IFS(P85=0,0,AND(P85&lt;0,O85&lt;50),1,AND(P85&lt;0,O85&lt;80),2,AND(P85&lt;0,O85&lt;90),3,AND(P85&lt;0,O85&lt;100),4,AND(P85&lt;0,O85&gt;100),5,AND(P85&gt;0,N85&gt;100),5,AND(P85&gt;0,N85&gt;10),4,AND(P85&gt;0,N85&gt;5),3,AND(P85&gt;0,N85&gt;2),2,AND(P85&gt;0,N85&gt;0),1)</f>
        <v>0</v>
      </c>
      <c r="R85" s="10">
        <f t="shared" si="14"/>
        <v>0</v>
      </c>
      <c r="S85" s="2">
        <f t="shared" si="15"/>
        <v>1</v>
      </c>
      <c r="T85" s="2">
        <f t="shared" si="16"/>
        <v>1</v>
      </c>
      <c r="U85">
        <v>0</v>
      </c>
      <c r="V85">
        <f t="shared" si="17"/>
        <v>1</v>
      </c>
    </row>
    <row r="86" spans="1:22" s="2" customFormat="1" x14ac:dyDescent="0.25">
      <c r="A86" s="2" t="s">
        <v>477</v>
      </c>
      <c r="B86" s="2" t="s">
        <v>478</v>
      </c>
      <c r="C86" s="2" t="s">
        <v>2078</v>
      </c>
      <c r="D86" s="2" t="s">
        <v>2100</v>
      </c>
      <c r="E86" s="2" t="s">
        <v>2101</v>
      </c>
      <c r="F86" s="39">
        <v>0</v>
      </c>
      <c r="G86" s="3">
        <v>0</v>
      </c>
      <c r="H86" s="40">
        <f t="shared" si="11"/>
        <v>0</v>
      </c>
      <c r="I86" s="41">
        <f t="shared" si="12"/>
        <v>0</v>
      </c>
      <c r="J86" s="6">
        <f t="shared" si="13"/>
        <v>0</v>
      </c>
      <c r="K86" s="6">
        <f t="shared" si="10"/>
        <v>0</v>
      </c>
      <c r="L86" s="10">
        <v>0.10723217860000001</v>
      </c>
      <c r="M86" s="10">
        <v>0.63476752110000001</v>
      </c>
      <c r="N86" s="13">
        <v>-888</v>
      </c>
      <c r="O86" s="2">
        <v>-888</v>
      </c>
      <c r="P86" s="39" cm="1">
        <f t="array" ref="P86">_xlfn.IFS(J86&lt;0,-1,J86=0,0,J86&gt;0,1)</f>
        <v>0</v>
      </c>
      <c r="Q86" s="10" cm="1">
        <f t="array" ref="Q86">_xlfn.IFS(P86=0,0,AND(P86&lt;0,O86&lt;50),1,AND(P86&lt;0,O86&lt;80),2,AND(P86&lt;0,O86&lt;90),3,AND(P86&lt;0,O86&lt;100),4,AND(P86&lt;0,O86&gt;100),5,AND(P86&gt;0,N86&gt;100),5,AND(P86&gt;0,N86&gt;10),4,AND(P86&gt;0,N86&gt;5),3,AND(P86&gt;0,N86&gt;2),2,AND(P86&gt;0,N86&gt;0),1)</f>
        <v>0</v>
      </c>
      <c r="R86" s="10">
        <f t="shared" si="14"/>
        <v>0</v>
      </c>
      <c r="S86" s="2">
        <f t="shared" si="15"/>
        <v>1</v>
      </c>
      <c r="T86" s="2">
        <f t="shared" si="16"/>
        <v>1</v>
      </c>
      <c r="U86">
        <v>0</v>
      </c>
      <c r="V86">
        <f t="shared" si="17"/>
        <v>1</v>
      </c>
    </row>
    <row r="87" spans="1:22" s="2" customFormat="1" x14ac:dyDescent="0.25">
      <c r="A87" s="2" t="s">
        <v>447</v>
      </c>
      <c r="B87" s="2" t="s">
        <v>448</v>
      </c>
      <c r="C87" s="2" t="s">
        <v>2078</v>
      </c>
      <c r="D87" s="2" t="s">
        <v>2100</v>
      </c>
      <c r="E87" s="2" t="s">
        <v>2101</v>
      </c>
      <c r="F87" s="39">
        <v>0</v>
      </c>
      <c r="G87" s="3">
        <v>0</v>
      </c>
      <c r="H87" s="40">
        <f t="shared" si="11"/>
        <v>0</v>
      </c>
      <c r="I87" s="41">
        <f t="shared" si="12"/>
        <v>0</v>
      </c>
      <c r="J87" s="6">
        <f t="shared" si="13"/>
        <v>0</v>
      </c>
      <c r="K87" s="6">
        <f t="shared" si="10"/>
        <v>0</v>
      </c>
      <c r="L87" s="10">
        <v>0.50293018369999998</v>
      </c>
      <c r="M87" s="10">
        <v>3.0057374328000002</v>
      </c>
      <c r="N87" s="13">
        <v>-888</v>
      </c>
      <c r="O87" s="2">
        <v>-888</v>
      </c>
      <c r="P87" s="39" cm="1">
        <f t="array" ref="P87">_xlfn.IFS(J87&lt;0,-1,J87=0,0,J87&gt;0,1)</f>
        <v>0</v>
      </c>
      <c r="Q87" s="10" cm="1">
        <f t="array" ref="Q87">_xlfn.IFS(P87=0,0,AND(P87&lt;0,O87&lt;50),1,AND(P87&lt;0,O87&lt;80),2,AND(P87&lt;0,O87&lt;90),3,AND(P87&lt;0,O87&lt;100),4,AND(P87&lt;0,O87&gt;100),5,AND(P87&gt;0,N87&gt;100),5,AND(P87&gt;0,N87&gt;10),4,AND(P87&gt;0,N87&gt;5),3,AND(P87&gt;0,N87&gt;2),2,AND(P87&gt;0,N87&gt;0),1)</f>
        <v>0</v>
      </c>
      <c r="R87" s="10">
        <f t="shared" si="14"/>
        <v>0</v>
      </c>
      <c r="S87" s="2">
        <f t="shared" si="15"/>
        <v>1</v>
      </c>
      <c r="T87" s="2">
        <f t="shared" si="16"/>
        <v>1</v>
      </c>
      <c r="U87">
        <v>1</v>
      </c>
      <c r="V87">
        <f t="shared" si="17"/>
        <v>2</v>
      </c>
    </row>
    <row r="88" spans="1:22" s="2" customFormat="1" x14ac:dyDescent="0.25">
      <c r="A88" s="2" t="s">
        <v>422</v>
      </c>
      <c r="B88" s="2" t="s">
        <v>423</v>
      </c>
      <c r="C88" s="2" t="s">
        <v>2078</v>
      </c>
      <c r="D88" s="2" t="s">
        <v>2100</v>
      </c>
      <c r="E88" s="2" t="s">
        <v>2101</v>
      </c>
      <c r="F88" s="39">
        <v>0</v>
      </c>
      <c r="G88" s="3">
        <v>0</v>
      </c>
      <c r="H88" s="40">
        <f t="shared" si="11"/>
        <v>0</v>
      </c>
      <c r="I88" s="41">
        <f t="shared" si="12"/>
        <v>0</v>
      </c>
      <c r="J88" s="6">
        <f t="shared" si="13"/>
        <v>0</v>
      </c>
      <c r="K88" s="6">
        <f t="shared" si="10"/>
        <v>0</v>
      </c>
      <c r="L88" s="10">
        <v>1.4493905600000001E-2</v>
      </c>
      <c r="M88" s="10">
        <v>8.60416601E-2</v>
      </c>
      <c r="N88" s="13">
        <v>-888</v>
      </c>
      <c r="O88" s="2">
        <v>-888</v>
      </c>
      <c r="P88" s="39" cm="1">
        <f t="array" ref="P88">_xlfn.IFS(J88&lt;0,-1,J88=0,0,J88&gt;0,1)</f>
        <v>0</v>
      </c>
      <c r="Q88" s="10" cm="1">
        <f t="array" ref="Q88">_xlfn.IFS(P88=0,0,AND(P88&lt;0,O88&lt;50),1,AND(P88&lt;0,O88&lt;80),2,AND(P88&lt;0,O88&lt;90),3,AND(P88&lt;0,O88&lt;100),4,AND(P88&lt;0,O88&gt;100),5,AND(P88&gt;0,N88&gt;100),5,AND(P88&gt;0,N88&gt;10),4,AND(P88&gt;0,N88&gt;5),3,AND(P88&gt;0,N88&gt;2),2,AND(P88&gt;0,N88&gt;0),1)</f>
        <v>0</v>
      </c>
      <c r="R88" s="10">
        <f t="shared" si="14"/>
        <v>0</v>
      </c>
      <c r="S88" s="2">
        <f t="shared" si="15"/>
        <v>1</v>
      </c>
      <c r="T88" s="2">
        <f t="shared" si="16"/>
        <v>1</v>
      </c>
      <c r="U88">
        <v>1</v>
      </c>
      <c r="V88">
        <f t="shared" si="17"/>
        <v>2</v>
      </c>
    </row>
    <row r="89" spans="1:22" s="2" customFormat="1" x14ac:dyDescent="0.25">
      <c r="A89" s="2" t="s">
        <v>500</v>
      </c>
      <c r="B89" s="2" t="s">
        <v>501</v>
      </c>
      <c r="C89" s="2" t="s">
        <v>2078</v>
      </c>
      <c r="D89" s="2" t="s">
        <v>2100</v>
      </c>
      <c r="E89" s="2" t="s">
        <v>2101</v>
      </c>
      <c r="F89" s="39">
        <v>0</v>
      </c>
      <c r="G89" s="3">
        <v>0</v>
      </c>
      <c r="H89" s="40">
        <f t="shared" si="11"/>
        <v>0</v>
      </c>
      <c r="I89" s="41">
        <f t="shared" si="12"/>
        <v>0</v>
      </c>
      <c r="J89" s="6">
        <f t="shared" si="13"/>
        <v>0</v>
      </c>
      <c r="K89" s="6">
        <f t="shared" si="10"/>
        <v>0</v>
      </c>
      <c r="L89" s="10">
        <v>9.8950359999999994E-3</v>
      </c>
      <c r="M89" s="10">
        <v>5.3871849800000003E-2</v>
      </c>
      <c r="N89" s="13">
        <v>-888</v>
      </c>
      <c r="O89" s="2">
        <v>-888</v>
      </c>
      <c r="P89" s="39" cm="1">
        <f t="array" ref="P89">_xlfn.IFS(J89&lt;0,-1,J89=0,0,J89&gt;0,1)</f>
        <v>0</v>
      </c>
      <c r="Q89" s="10" cm="1">
        <f t="array" ref="Q89">_xlfn.IFS(P89=0,0,AND(P89&lt;0,O89&lt;50),1,AND(P89&lt;0,O89&lt;80),2,AND(P89&lt;0,O89&lt;90),3,AND(P89&lt;0,O89&lt;100),4,AND(P89&lt;0,O89&gt;100),5,AND(P89&gt;0,N89&gt;100),5,AND(P89&gt;0,N89&gt;10),4,AND(P89&gt;0,N89&gt;5),3,AND(P89&gt;0,N89&gt;2),2,AND(P89&gt;0,N89&gt;0),1)</f>
        <v>0</v>
      </c>
      <c r="R89" s="10">
        <f t="shared" si="14"/>
        <v>0</v>
      </c>
      <c r="S89" s="2">
        <f t="shared" si="15"/>
        <v>0</v>
      </c>
      <c r="T89" s="2">
        <f t="shared" si="16"/>
        <v>1</v>
      </c>
      <c r="U89">
        <v>1</v>
      </c>
      <c r="V89">
        <f t="shared" si="17"/>
        <v>1</v>
      </c>
    </row>
    <row r="90" spans="1:22" s="2" customFormat="1" x14ac:dyDescent="0.25">
      <c r="A90" s="2" t="s">
        <v>371</v>
      </c>
      <c r="B90" s="2" t="s">
        <v>372</v>
      </c>
      <c r="C90" s="2" t="s">
        <v>2078</v>
      </c>
      <c r="D90" s="2" t="s">
        <v>2100</v>
      </c>
      <c r="E90" s="2" t="s">
        <v>2101</v>
      </c>
      <c r="F90" s="39">
        <v>0</v>
      </c>
      <c r="G90" s="3">
        <v>0</v>
      </c>
      <c r="H90" s="40">
        <f t="shared" si="11"/>
        <v>0</v>
      </c>
      <c r="I90" s="41">
        <f t="shared" si="12"/>
        <v>0</v>
      </c>
      <c r="J90" s="6">
        <f t="shared" si="13"/>
        <v>0</v>
      </c>
      <c r="K90" s="6">
        <f t="shared" si="10"/>
        <v>0</v>
      </c>
      <c r="L90" s="10">
        <v>0.1355178326</v>
      </c>
      <c r="M90" s="10">
        <v>0.74172869809999997</v>
      </c>
      <c r="N90" s="13">
        <v>-888</v>
      </c>
      <c r="O90" s="2">
        <v>-888</v>
      </c>
      <c r="P90" s="39" cm="1">
        <f t="array" ref="P90">_xlfn.IFS(J90&lt;0,-1,J90=0,0,J90&gt;0,1)</f>
        <v>0</v>
      </c>
      <c r="Q90" s="10" cm="1">
        <f t="array" ref="Q90">_xlfn.IFS(P90=0,0,AND(P90&lt;0,O90&lt;50),1,AND(P90&lt;0,O90&lt;80),2,AND(P90&lt;0,O90&lt;90),3,AND(P90&lt;0,O90&lt;100),4,AND(P90&lt;0,O90&gt;100),5,AND(P90&gt;0,N90&gt;100),5,AND(P90&gt;0,N90&gt;10),4,AND(P90&gt;0,N90&gt;5),3,AND(P90&gt;0,N90&gt;2),2,AND(P90&gt;0,N90&gt;0),1)</f>
        <v>0</v>
      </c>
      <c r="R90" s="10">
        <f t="shared" si="14"/>
        <v>0</v>
      </c>
      <c r="S90" s="2">
        <f t="shared" si="15"/>
        <v>1</v>
      </c>
      <c r="T90" s="2">
        <f t="shared" si="16"/>
        <v>1</v>
      </c>
      <c r="U90">
        <v>1</v>
      </c>
      <c r="V90">
        <f t="shared" si="17"/>
        <v>2</v>
      </c>
    </row>
    <row r="91" spans="1:22" s="2" customFormat="1" x14ac:dyDescent="0.25">
      <c r="A91" s="2" t="s">
        <v>392</v>
      </c>
      <c r="B91" s="2" t="s">
        <v>393</v>
      </c>
      <c r="C91" s="2" t="s">
        <v>2078</v>
      </c>
      <c r="D91" s="2" t="s">
        <v>2100</v>
      </c>
      <c r="E91" s="2" t="s">
        <v>2101</v>
      </c>
      <c r="F91" s="39">
        <v>0</v>
      </c>
      <c r="G91" s="3">
        <v>0</v>
      </c>
      <c r="H91" s="40">
        <f t="shared" si="11"/>
        <v>0</v>
      </c>
      <c r="I91" s="41">
        <f t="shared" si="12"/>
        <v>0</v>
      </c>
      <c r="J91" s="6">
        <f t="shared" si="13"/>
        <v>0</v>
      </c>
      <c r="K91" s="6">
        <f t="shared" si="10"/>
        <v>0</v>
      </c>
      <c r="L91" s="10">
        <v>1.5233744299999999E-2</v>
      </c>
      <c r="M91" s="10">
        <v>8.3229207499999999E-2</v>
      </c>
      <c r="N91" s="13">
        <v>-888</v>
      </c>
      <c r="O91" s="2">
        <v>-888</v>
      </c>
      <c r="P91" s="39" cm="1">
        <f t="array" ref="P91">_xlfn.IFS(J91&lt;0,-1,J91=0,0,J91&gt;0,1)</f>
        <v>0</v>
      </c>
      <c r="Q91" s="10" cm="1">
        <f t="array" ref="Q91">_xlfn.IFS(P91=0,0,AND(P91&lt;0,O91&lt;50),1,AND(P91&lt;0,O91&lt;80),2,AND(P91&lt;0,O91&lt;90),3,AND(P91&lt;0,O91&lt;100),4,AND(P91&lt;0,O91&gt;100),5,AND(P91&gt;0,N91&gt;100),5,AND(P91&gt;0,N91&gt;10),4,AND(P91&gt;0,N91&gt;5),3,AND(P91&gt;0,N91&gt;2),2,AND(P91&gt;0,N91&gt;0),1)</f>
        <v>0</v>
      </c>
      <c r="R91" s="10">
        <f t="shared" si="14"/>
        <v>0</v>
      </c>
      <c r="S91" s="2">
        <f t="shared" si="15"/>
        <v>1</v>
      </c>
      <c r="T91" s="2">
        <f t="shared" si="16"/>
        <v>1</v>
      </c>
      <c r="U91">
        <v>1</v>
      </c>
      <c r="V91">
        <f t="shared" si="17"/>
        <v>2</v>
      </c>
    </row>
    <row r="92" spans="1:22" s="2" customFormat="1" x14ac:dyDescent="0.25">
      <c r="A92" s="2" t="s">
        <v>365</v>
      </c>
      <c r="B92" s="2" t="s">
        <v>366</v>
      </c>
      <c r="C92" s="2" t="s">
        <v>2078</v>
      </c>
      <c r="D92" s="2" t="s">
        <v>2100</v>
      </c>
      <c r="E92" s="2" t="s">
        <v>2101</v>
      </c>
      <c r="F92" s="39">
        <v>0</v>
      </c>
      <c r="G92" s="13">
        <v>127100</v>
      </c>
      <c r="H92" s="40">
        <f t="shared" si="11"/>
        <v>0</v>
      </c>
      <c r="I92" s="41">
        <f t="shared" si="12"/>
        <v>4.0303145611364785E-3</v>
      </c>
      <c r="J92" s="6">
        <f t="shared" si="13"/>
        <v>4.0303145611364785E-3</v>
      </c>
      <c r="K92" s="6">
        <f t="shared" si="10"/>
        <v>4.0303145611364785E-3</v>
      </c>
      <c r="L92" s="10">
        <v>0.1589388696</v>
      </c>
      <c r="M92" s="10">
        <v>0.86797787110000002</v>
      </c>
      <c r="N92" s="7">
        <f>(J92/M92)*100</f>
        <v>0.46433379183144463</v>
      </c>
      <c r="O92" s="10">
        <v>-888</v>
      </c>
      <c r="P92" s="39" cm="1">
        <f t="array" ref="P92">_xlfn.IFS(J92&lt;0,-1,J92=0,0,J92&gt;0,1)</f>
        <v>1</v>
      </c>
      <c r="Q92" s="10" cm="1">
        <f t="array" ref="Q92">_xlfn.IFS(P92=0,0,AND(P92&lt;0,O92&lt;50),1,AND(P92&lt;0,O92&lt;80),2,AND(P92&lt;0,O92&lt;90),3,AND(P92&lt;0,O92&lt;100),4,AND(P92&lt;0,O92&gt;100),5,AND(P92&gt;0,N92&gt;100),5,AND(P92&gt;0,N92&gt;10),4,AND(P92&gt;0,N92&gt;5),3,AND(P92&gt;0,N92&gt;2),2,AND(P92&gt;0,N92&gt;0),1)</f>
        <v>1</v>
      </c>
      <c r="R92" s="10">
        <f t="shared" si="14"/>
        <v>12</v>
      </c>
      <c r="S92" s="2">
        <f t="shared" si="15"/>
        <v>1</v>
      </c>
      <c r="T92" s="2">
        <f t="shared" si="16"/>
        <v>1</v>
      </c>
      <c r="U92">
        <v>1</v>
      </c>
      <c r="V92">
        <f t="shared" si="17"/>
        <v>2</v>
      </c>
    </row>
    <row r="93" spans="1:22" s="2" customFormat="1" x14ac:dyDescent="0.25">
      <c r="A93" s="2" t="s">
        <v>398</v>
      </c>
      <c r="B93" s="2" t="s">
        <v>399</v>
      </c>
      <c r="C93" s="2" t="s">
        <v>2078</v>
      </c>
      <c r="D93" s="2" t="s">
        <v>2100</v>
      </c>
      <c r="E93" s="2" t="s">
        <v>2101</v>
      </c>
      <c r="F93" s="39">
        <v>0</v>
      </c>
      <c r="G93" s="3">
        <v>0</v>
      </c>
      <c r="H93" s="40">
        <f t="shared" si="11"/>
        <v>0</v>
      </c>
      <c r="I93" s="41">
        <f t="shared" si="12"/>
        <v>0</v>
      </c>
      <c r="J93" s="6">
        <f t="shared" si="13"/>
        <v>0</v>
      </c>
      <c r="K93" s="6">
        <f t="shared" si="10"/>
        <v>0</v>
      </c>
      <c r="L93" s="10">
        <v>0.32451510099999997</v>
      </c>
      <c r="M93" s="10">
        <v>1.7695914926</v>
      </c>
      <c r="N93" s="13">
        <v>-888</v>
      </c>
      <c r="O93" s="2">
        <v>-888</v>
      </c>
      <c r="P93" s="39" cm="1">
        <f t="array" ref="P93">_xlfn.IFS(J93&lt;0,-1,J93=0,0,J93&gt;0,1)</f>
        <v>0</v>
      </c>
      <c r="Q93" s="10" cm="1">
        <f t="array" ref="Q93">_xlfn.IFS(P93=0,0,AND(P93&lt;0,O93&lt;50),1,AND(P93&lt;0,O93&lt;80),2,AND(P93&lt;0,O93&lt;90),3,AND(P93&lt;0,O93&lt;100),4,AND(P93&lt;0,O93&gt;100),5,AND(P93&gt;0,N93&gt;100),5,AND(P93&gt;0,N93&gt;10),4,AND(P93&gt;0,N93&gt;5),3,AND(P93&gt;0,N93&gt;2),2,AND(P93&gt;0,N93&gt;0),1)</f>
        <v>0</v>
      </c>
      <c r="R93" s="10">
        <f t="shared" si="14"/>
        <v>0</v>
      </c>
      <c r="S93" s="2">
        <f t="shared" si="15"/>
        <v>1</v>
      </c>
      <c r="T93" s="2">
        <f t="shared" si="16"/>
        <v>1</v>
      </c>
      <c r="U93">
        <v>1</v>
      </c>
      <c r="V93">
        <f t="shared" si="17"/>
        <v>2</v>
      </c>
    </row>
    <row r="94" spans="1:22" s="2" customFormat="1" x14ac:dyDescent="0.25">
      <c r="A94" s="2" t="s">
        <v>367</v>
      </c>
      <c r="B94" s="2" t="s">
        <v>368</v>
      </c>
      <c r="C94" s="2" t="s">
        <v>2078</v>
      </c>
      <c r="D94" s="2" t="s">
        <v>2100</v>
      </c>
      <c r="E94" s="2" t="s">
        <v>2101</v>
      </c>
      <c r="F94" s="39">
        <v>0</v>
      </c>
      <c r="G94" s="3">
        <v>0</v>
      </c>
      <c r="H94" s="40">
        <f t="shared" si="11"/>
        <v>0</v>
      </c>
      <c r="I94" s="41">
        <f t="shared" si="12"/>
        <v>0</v>
      </c>
      <c r="J94" s="6">
        <f t="shared" si="13"/>
        <v>0</v>
      </c>
      <c r="K94" s="6">
        <f t="shared" si="10"/>
        <v>0</v>
      </c>
      <c r="L94" s="10">
        <v>3.0495807199999999E-2</v>
      </c>
      <c r="M94" s="10">
        <v>0.15957211569999999</v>
      </c>
      <c r="N94" s="13">
        <v>-888</v>
      </c>
      <c r="O94" s="2">
        <v>-888</v>
      </c>
      <c r="P94" s="39" cm="1">
        <f t="array" ref="P94">_xlfn.IFS(J94&lt;0,-1,J94=0,0,J94&gt;0,1)</f>
        <v>0</v>
      </c>
      <c r="Q94" s="10" cm="1">
        <f t="array" ref="Q94">_xlfn.IFS(P94=0,0,AND(P94&lt;0,O94&lt;50),1,AND(P94&lt;0,O94&lt;80),2,AND(P94&lt;0,O94&lt;90),3,AND(P94&lt;0,O94&lt;100),4,AND(P94&lt;0,O94&gt;100),5,AND(P94&gt;0,N94&gt;100),5,AND(P94&gt;0,N94&gt;10),4,AND(P94&gt;0,N94&gt;5),3,AND(P94&gt;0,N94&gt;2),2,AND(P94&gt;0,N94&gt;0),1)</f>
        <v>0</v>
      </c>
      <c r="R94" s="10">
        <f t="shared" si="14"/>
        <v>0</v>
      </c>
      <c r="S94" s="2">
        <f t="shared" si="15"/>
        <v>1</v>
      </c>
      <c r="T94" s="2">
        <f t="shared" si="16"/>
        <v>1</v>
      </c>
      <c r="U94">
        <v>1</v>
      </c>
      <c r="V94">
        <f t="shared" si="17"/>
        <v>2</v>
      </c>
    </row>
    <row r="95" spans="1:22" s="2" customFormat="1" x14ac:dyDescent="0.25">
      <c r="A95" s="2" t="s">
        <v>369</v>
      </c>
      <c r="B95" s="2" t="s">
        <v>370</v>
      </c>
      <c r="C95" s="2" t="s">
        <v>2078</v>
      </c>
      <c r="D95" s="2" t="s">
        <v>2100</v>
      </c>
      <c r="E95" s="2" t="s">
        <v>2101</v>
      </c>
      <c r="F95" s="39">
        <v>0</v>
      </c>
      <c r="G95" s="3">
        <v>0</v>
      </c>
      <c r="H95" s="40">
        <f t="shared" si="11"/>
        <v>0</v>
      </c>
      <c r="I95" s="41">
        <f t="shared" si="12"/>
        <v>0</v>
      </c>
      <c r="J95" s="6">
        <f t="shared" si="13"/>
        <v>0</v>
      </c>
      <c r="K95" s="6">
        <f t="shared" si="10"/>
        <v>0</v>
      </c>
      <c r="L95" s="10">
        <v>3.2672271900000001E-2</v>
      </c>
      <c r="M95" s="10">
        <v>0.171349106</v>
      </c>
      <c r="N95" s="13">
        <v>-888</v>
      </c>
      <c r="O95" s="2">
        <v>-888</v>
      </c>
      <c r="P95" s="39" cm="1">
        <f t="array" ref="P95">_xlfn.IFS(J95&lt;0,-1,J95=0,0,J95&gt;0,1)</f>
        <v>0</v>
      </c>
      <c r="Q95" s="10" cm="1">
        <f t="array" ref="Q95">_xlfn.IFS(P95=0,0,AND(P95&lt;0,O95&lt;50),1,AND(P95&lt;0,O95&lt;80),2,AND(P95&lt;0,O95&lt;90),3,AND(P95&lt;0,O95&lt;100),4,AND(P95&lt;0,O95&gt;100),5,AND(P95&gt;0,N95&gt;100),5,AND(P95&gt;0,N95&gt;10),4,AND(P95&gt;0,N95&gt;5),3,AND(P95&gt;0,N95&gt;2),2,AND(P95&gt;0,N95&gt;0),1)</f>
        <v>0</v>
      </c>
      <c r="R95" s="10">
        <f t="shared" si="14"/>
        <v>0</v>
      </c>
      <c r="S95" s="2">
        <f t="shared" si="15"/>
        <v>1</v>
      </c>
      <c r="T95" s="2">
        <f t="shared" si="16"/>
        <v>1</v>
      </c>
      <c r="U95">
        <v>1</v>
      </c>
      <c r="V95">
        <f t="shared" si="17"/>
        <v>2</v>
      </c>
    </row>
    <row r="96" spans="1:22" s="2" customFormat="1" x14ac:dyDescent="0.25">
      <c r="A96" s="2" t="s">
        <v>396</v>
      </c>
      <c r="B96" s="2" t="s">
        <v>397</v>
      </c>
      <c r="C96" s="2" t="s">
        <v>2078</v>
      </c>
      <c r="D96" s="2" t="s">
        <v>2100</v>
      </c>
      <c r="E96" s="2" t="s">
        <v>2101</v>
      </c>
      <c r="F96" s="39">
        <v>0</v>
      </c>
      <c r="G96" s="3">
        <v>0</v>
      </c>
      <c r="H96" s="40">
        <f t="shared" si="11"/>
        <v>0</v>
      </c>
      <c r="I96" s="41">
        <f t="shared" si="12"/>
        <v>0</v>
      </c>
      <c r="J96" s="6">
        <f t="shared" si="13"/>
        <v>0</v>
      </c>
      <c r="K96" s="6">
        <f t="shared" si="10"/>
        <v>0</v>
      </c>
      <c r="L96" s="10">
        <v>0.37022194619999998</v>
      </c>
      <c r="M96" s="10">
        <v>2.0121023318</v>
      </c>
      <c r="N96" s="13">
        <v>-888</v>
      </c>
      <c r="O96" s="2">
        <v>-888</v>
      </c>
      <c r="P96" s="39" cm="1">
        <f t="array" ref="P96">_xlfn.IFS(J96&lt;0,-1,J96=0,0,J96&gt;0,1)</f>
        <v>0</v>
      </c>
      <c r="Q96" s="10" cm="1">
        <f t="array" ref="Q96">_xlfn.IFS(P96=0,0,AND(P96&lt;0,O96&lt;50),1,AND(P96&lt;0,O96&lt;80),2,AND(P96&lt;0,O96&lt;90),3,AND(P96&lt;0,O96&lt;100),4,AND(P96&lt;0,O96&gt;100),5,AND(P96&gt;0,N96&gt;100),5,AND(P96&gt;0,N96&gt;10),4,AND(P96&gt;0,N96&gt;5),3,AND(P96&gt;0,N96&gt;2),2,AND(P96&gt;0,N96&gt;0),1)</f>
        <v>0</v>
      </c>
      <c r="R96" s="10">
        <f t="shared" si="14"/>
        <v>0</v>
      </c>
      <c r="S96" s="2">
        <f t="shared" si="15"/>
        <v>1</v>
      </c>
      <c r="T96" s="2">
        <f t="shared" si="16"/>
        <v>1</v>
      </c>
      <c r="U96">
        <v>1</v>
      </c>
      <c r="V96">
        <f t="shared" si="17"/>
        <v>2</v>
      </c>
    </row>
    <row r="97" spans="1:22" s="2" customFormat="1" x14ac:dyDescent="0.25">
      <c r="A97" s="2" t="s">
        <v>414</v>
      </c>
      <c r="B97" s="2" t="s">
        <v>415</v>
      </c>
      <c r="C97" s="2" t="s">
        <v>2078</v>
      </c>
      <c r="D97" s="2" t="s">
        <v>2100</v>
      </c>
      <c r="E97" s="2" t="s">
        <v>2101</v>
      </c>
      <c r="F97" s="39">
        <v>0</v>
      </c>
      <c r="G97" s="3">
        <v>0</v>
      </c>
      <c r="H97" s="40">
        <f t="shared" si="11"/>
        <v>0</v>
      </c>
      <c r="I97" s="41">
        <f t="shared" si="12"/>
        <v>0</v>
      </c>
      <c r="J97" s="6">
        <f t="shared" si="13"/>
        <v>0</v>
      </c>
      <c r="K97" s="6">
        <f t="shared" si="10"/>
        <v>0</v>
      </c>
      <c r="L97" s="10">
        <v>0.39671969959999998</v>
      </c>
      <c r="M97" s="10">
        <v>2.1563135870000001</v>
      </c>
      <c r="N97" s="13">
        <v>-888</v>
      </c>
      <c r="O97" s="2">
        <v>-888</v>
      </c>
      <c r="P97" s="39" cm="1">
        <f t="array" ref="P97">_xlfn.IFS(J97&lt;0,-1,J97=0,0,J97&gt;0,1)</f>
        <v>0</v>
      </c>
      <c r="Q97" s="10" cm="1">
        <f t="array" ref="Q97">_xlfn.IFS(P97=0,0,AND(P97&lt;0,O97&lt;50),1,AND(P97&lt;0,O97&lt;80),2,AND(P97&lt;0,O97&lt;90),3,AND(P97&lt;0,O97&lt;100),4,AND(P97&lt;0,O97&gt;100),5,AND(P97&gt;0,N97&gt;100),5,AND(P97&gt;0,N97&gt;10),4,AND(P97&gt;0,N97&gt;5),3,AND(P97&gt;0,N97&gt;2),2,AND(P97&gt;0,N97&gt;0),1)</f>
        <v>0</v>
      </c>
      <c r="R97" s="10">
        <f t="shared" si="14"/>
        <v>0</v>
      </c>
      <c r="S97" s="2">
        <f t="shared" si="15"/>
        <v>1</v>
      </c>
      <c r="T97" s="2">
        <f t="shared" si="16"/>
        <v>1</v>
      </c>
      <c r="U97">
        <v>1</v>
      </c>
      <c r="V97">
        <f t="shared" si="17"/>
        <v>2</v>
      </c>
    </row>
    <row r="98" spans="1:22" s="2" customFormat="1" x14ac:dyDescent="0.25">
      <c r="A98" s="2" t="s">
        <v>270</v>
      </c>
      <c r="B98" s="2" t="s">
        <v>271</v>
      </c>
      <c r="C98" s="2" t="s">
        <v>2078</v>
      </c>
      <c r="D98" s="2" t="s">
        <v>2100</v>
      </c>
      <c r="E98" s="2" t="s">
        <v>2101</v>
      </c>
      <c r="F98" s="39">
        <v>0</v>
      </c>
      <c r="G98" s="3">
        <v>0</v>
      </c>
      <c r="H98" s="40">
        <f t="shared" si="11"/>
        <v>0</v>
      </c>
      <c r="I98" s="41">
        <f t="shared" si="12"/>
        <v>0</v>
      </c>
      <c r="J98" s="6">
        <f t="shared" si="13"/>
        <v>0</v>
      </c>
      <c r="K98" s="6">
        <f t="shared" ref="K98:K129" si="18">J98</f>
        <v>0</v>
      </c>
      <c r="L98" s="10">
        <v>0.1086545956</v>
      </c>
      <c r="M98" s="10">
        <v>0.2690766839</v>
      </c>
      <c r="N98" s="13">
        <v>-888</v>
      </c>
      <c r="O98" s="2">
        <v>-888</v>
      </c>
      <c r="P98" s="39" cm="1">
        <f t="array" ref="P98">_xlfn.IFS(J98&lt;0,-1,J98=0,0,J98&gt;0,1)</f>
        <v>0</v>
      </c>
      <c r="Q98" s="10" cm="1">
        <f t="array" ref="Q98">_xlfn.IFS(P98=0,0,AND(P98&lt;0,O98&lt;50),1,AND(P98&lt;0,O98&lt;80),2,AND(P98&lt;0,O98&lt;90),3,AND(P98&lt;0,O98&lt;100),4,AND(P98&lt;0,O98&gt;100),5,AND(P98&gt;0,N98&gt;100),5,AND(P98&gt;0,N98&gt;10),4,AND(P98&gt;0,N98&gt;5),3,AND(P98&gt;0,N98&gt;2),2,AND(P98&gt;0,N98&gt;0),1)</f>
        <v>0</v>
      </c>
      <c r="R98" s="10">
        <f t="shared" si="14"/>
        <v>0</v>
      </c>
      <c r="S98" s="2">
        <f t="shared" si="15"/>
        <v>1</v>
      </c>
      <c r="T98" s="2">
        <f t="shared" si="16"/>
        <v>1</v>
      </c>
      <c r="U98">
        <v>1</v>
      </c>
      <c r="V98">
        <f t="shared" si="17"/>
        <v>2</v>
      </c>
    </row>
    <row r="99" spans="1:22" s="2" customFormat="1" x14ac:dyDescent="0.25">
      <c r="A99" s="2" t="s">
        <v>257</v>
      </c>
      <c r="B99" s="2" t="s">
        <v>258</v>
      </c>
      <c r="C99" s="2" t="s">
        <v>2078</v>
      </c>
      <c r="D99" s="2" t="s">
        <v>2100</v>
      </c>
      <c r="E99" s="2" t="s">
        <v>2101</v>
      </c>
      <c r="F99" s="39">
        <v>0</v>
      </c>
      <c r="G99" s="3">
        <v>0</v>
      </c>
      <c r="H99" s="40">
        <f t="shared" si="11"/>
        <v>0</v>
      </c>
      <c r="I99" s="41">
        <f t="shared" si="12"/>
        <v>0</v>
      </c>
      <c r="J99" s="6">
        <f t="shared" si="13"/>
        <v>0</v>
      </c>
      <c r="K99" s="6">
        <f t="shared" si="18"/>
        <v>0</v>
      </c>
      <c r="L99" s="10">
        <v>9.0209660000000001E-3</v>
      </c>
      <c r="M99" s="10">
        <v>8.0884464700000006E-2</v>
      </c>
      <c r="N99" s="13">
        <v>-888</v>
      </c>
      <c r="O99" s="2">
        <v>-888</v>
      </c>
      <c r="P99" s="39" cm="1">
        <f t="array" ref="P99">_xlfn.IFS(J99&lt;0,-1,J99=0,0,J99&gt;0,1)</f>
        <v>0</v>
      </c>
      <c r="Q99" s="10" cm="1">
        <f t="array" ref="Q99">_xlfn.IFS(P99=0,0,AND(P99&lt;0,O99&lt;50),1,AND(P99&lt;0,O99&lt;80),2,AND(P99&lt;0,O99&lt;90),3,AND(P99&lt;0,O99&lt;100),4,AND(P99&lt;0,O99&gt;100),5,AND(P99&gt;0,N99&gt;100),5,AND(P99&gt;0,N99&gt;10),4,AND(P99&gt;0,N99&gt;5),3,AND(P99&gt;0,N99&gt;2),2,AND(P99&gt;0,N99&gt;0),1)</f>
        <v>0</v>
      </c>
      <c r="R99" s="10">
        <f t="shared" si="14"/>
        <v>0</v>
      </c>
      <c r="S99" s="2">
        <f t="shared" si="15"/>
        <v>0</v>
      </c>
      <c r="T99" s="2">
        <f t="shared" si="16"/>
        <v>1</v>
      </c>
      <c r="U99">
        <v>1</v>
      </c>
      <c r="V99">
        <f t="shared" si="17"/>
        <v>1</v>
      </c>
    </row>
    <row r="100" spans="1:22" s="2" customFormat="1" x14ac:dyDescent="0.25">
      <c r="A100" s="2" t="s">
        <v>319</v>
      </c>
      <c r="B100" s="2" t="s">
        <v>320</v>
      </c>
      <c r="C100" s="2" t="s">
        <v>2078</v>
      </c>
      <c r="D100" s="2" t="s">
        <v>2100</v>
      </c>
      <c r="E100" s="2" t="s">
        <v>2101</v>
      </c>
      <c r="F100" s="39">
        <v>0</v>
      </c>
      <c r="G100" s="3">
        <v>0</v>
      </c>
      <c r="H100" s="40">
        <f t="shared" si="11"/>
        <v>0</v>
      </c>
      <c r="I100" s="41">
        <f t="shared" si="12"/>
        <v>0</v>
      </c>
      <c r="J100" s="6">
        <f t="shared" si="13"/>
        <v>0</v>
      </c>
      <c r="K100" s="6">
        <f t="shared" si="18"/>
        <v>0</v>
      </c>
      <c r="L100" s="10">
        <v>4.5173998000000003E-3</v>
      </c>
      <c r="M100" s="10">
        <v>2.90301715E-2</v>
      </c>
      <c r="N100" s="13">
        <v>-888</v>
      </c>
      <c r="O100" s="2">
        <v>-888</v>
      </c>
      <c r="P100" s="39" cm="1">
        <f t="array" ref="P100">_xlfn.IFS(J100&lt;0,-1,J100=0,0,J100&gt;0,1)</f>
        <v>0</v>
      </c>
      <c r="Q100" s="10" cm="1">
        <f t="array" ref="Q100">_xlfn.IFS(P100=0,0,AND(P100&lt;0,O100&lt;50),1,AND(P100&lt;0,O100&lt;80),2,AND(P100&lt;0,O100&lt;90),3,AND(P100&lt;0,O100&lt;100),4,AND(P100&lt;0,O100&gt;100),5,AND(P100&gt;0,N100&gt;100),5,AND(P100&gt;0,N100&gt;10),4,AND(P100&gt;0,N100&gt;5),3,AND(P100&gt;0,N100&gt;2),2,AND(P100&gt;0,N100&gt;0),1)</f>
        <v>0</v>
      </c>
      <c r="R100" s="10">
        <f t="shared" si="14"/>
        <v>0</v>
      </c>
      <c r="S100" s="2">
        <f t="shared" si="15"/>
        <v>0</v>
      </c>
      <c r="T100" s="2">
        <f t="shared" si="16"/>
        <v>1</v>
      </c>
      <c r="U100">
        <v>1</v>
      </c>
      <c r="V100">
        <f t="shared" si="17"/>
        <v>1</v>
      </c>
    </row>
    <row r="101" spans="1:22" s="2" customFormat="1" x14ac:dyDescent="0.25">
      <c r="A101" s="2" t="s">
        <v>307</v>
      </c>
      <c r="B101" s="2" t="s">
        <v>308</v>
      </c>
      <c r="C101" s="2" t="s">
        <v>2078</v>
      </c>
      <c r="D101" s="2" t="s">
        <v>2100</v>
      </c>
      <c r="E101" s="2" t="s">
        <v>2101</v>
      </c>
      <c r="F101" s="39">
        <v>0</v>
      </c>
      <c r="G101" s="3">
        <v>0</v>
      </c>
      <c r="H101" s="40">
        <f t="shared" si="11"/>
        <v>0</v>
      </c>
      <c r="I101" s="41">
        <f t="shared" si="12"/>
        <v>0</v>
      </c>
      <c r="J101" s="6">
        <f t="shared" si="13"/>
        <v>0</v>
      </c>
      <c r="K101" s="6">
        <f t="shared" si="18"/>
        <v>0</v>
      </c>
      <c r="L101" s="10">
        <v>5.6064469999999996E-3</v>
      </c>
      <c r="M101" s="10">
        <v>3.9484334900000001E-2</v>
      </c>
      <c r="N101" s="13">
        <v>-888</v>
      </c>
      <c r="O101" s="2">
        <v>-888</v>
      </c>
      <c r="P101" s="39" cm="1">
        <f t="array" ref="P101">_xlfn.IFS(J101&lt;0,-1,J101=0,0,J101&gt;0,1)</f>
        <v>0</v>
      </c>
      <c r="Q101" s="10" cm="1">
        <f t="array" ref="Q101">_xlfn.IFS(P101=0,0,AND(P101&lt;0,O101&lt;50),1,AND(P101&lt;0,O101&lt;80),2,AND(P101&lt;0,O101&lt;90),3,AND(P101&lt;0,O101&lt;100),4,AND(P101&lt;0,O101&gt;100),5,AND(P101&gt;0,N101&gt;100),5,AND(P101&gt;0,N101&gt;10),4,AND(P101&gt;0,N101&gt;5),3,AND(P101&gt;0,N101&gt;2),2,AND(P101&gt;0,N101&gt;0),1)</f>
        <v>0</v>
      </c>
      <c r="R101" s="10">
        <f t="shared" si="14"/>
        <v>0</v>
      </c>
      <c r="S101" s="2">
        <f t="shared" si="15"/>
        <v>0</v>
      </c>
      <c r="T101" s="2">
        <f t="shared" si="16"/>
        <v>1</v>
      </c>
      <c r="U101">
        <v>1</v>
      </c>
      <c r="V101">
        <f t="shared" si="17"/>
        <v>1</v>
      </c>
    </row>
    <row r="102" spans="1:22" s="2" customFormat="1" x14ac:dyDescent="0.25">
      <c r="A102" s="2" t="s">
        <v>290</v>
      </c>
      <c r="B102" s="2" t="s">
        <v>291</v>
      </c>
      <c r="C102" s="2" t="s">
        <v>2078</v>
      </c>
      <c r="D102" s="2" t="s">
        <v>2100</v>
      </c>
      <c r="E102" s="2" t="s">
        <v>2101</v>
      </c>
      <c r="F102" s="39">
        <v>0</v>
      </c>
      <c r="G102" s="3">
        <v>0</v>
      </c>
      <c r="H102" s="40">
        <f t="shared" si="11"/>
        <v>0</v>
      </c>
      <c r="I102" s="41">
        <f t="shared" si="12"/>
        <v>0</v>
      </c>
      <c r="J102" s="6">
        <f t="shared" si="13"/>
        <v>0</v>
      </c>
      <c r="K102" s="6">
        <f t="shared" si="18"/>
        <v>0</v>
      </c>
      <c r="L102" s="10">
        <v>1.9244923399999999E-2</v>
      </c>
      <c r="M102" s="10">
        <v>0.1727676591</v>
      </c>
      <c r="N102" s="13">
        <v>-888</v>
      </c>
      <c r="O102" s="2">
        <v>-888</v>
      </c>
      <c r="P102" s="39" cm="1">
        <f t="array" ref="P102">_xlfn.IFS(J102&lt;0,-1,J102=0,0,J102&gt;0,1)</f>
        <v>0</v>
      </c>
      <c r="Q102" s="10" cm="1">
        <f t="array" ref="Q102">_xlfn.IFS(P102=0,0,AND(P102&lt;0,O102&lt;50),1,AND(P102&lt;0,O102&lt;80),2,AND(P102&lt;0,O102&lt;90),3,AND(P102&lt;0,O102&lt;100),4,AND(P102&lt;0,O102&gt;100),5,AND(P102&gt;0,N102&gt;100),5,AND(P102&gt;0,N102&gt;10),4,AND(P102&gt;0,N102&gt;5),3,AND(P102&gt;0,N102&gt;2),2,AND(P102&gt;0,N102&gt;0),1)</f>
        <v>0</v>
      </c>
      <c r="R102" s="10">
        <f t="shared" si="14"/>
        <v>0</v>
      </c>
      <c r="S102" s="2">
        <f t="shared" si="15"/>
        <v>1</v>
      </c>
      <c r="T102" s="2">
        <f t="shared" si="16"/>
        <v>1</v>
      </c>
      <c r="U102">
        <v>1</v>
      </c>
      <c r="V102">
        <f t="shared" si="17"/>
        <v>2</v>
      </c>
    </row>
    <row r="103" spans="1:22" s="2" customFormat="1" x14ac:dyDescent="0.25">
      <c r="A103" s="2" t="s">
        <v>317</v>
      </c>
      <c r="B103" s="2" t="s">
        <v>318</v>
      </c>
      <c r="C103" s="2" t="s">
        <v>2078</v>
      </c>
      <c r="D103" s="2" t="s">
        <v>2100</v>
      </c>
      <c r="E103" s="2" t="s">
        <v>2101</v>
      </c>
      <c r="F103" s="39">
        <v>0</v>
      </c>
      <c r="G103" s="3">
        <v>0</v>
      </c>
      <c r="H103" s="40">
        <f t="shared" si="11"/>
        <v>0</v>
      </c>
      <c r="I103" s="41">
        <f t="shared" si="12"/>
        <v>0</v>
      </c>
      <c r="J103" s="6">
        <f t="shared" si="13"/>
        <v>0</v>
      </c>
      <c r="K103" s="6">
        <f t="shared" si="18"/>
        <v>0</v>
      </c>
      <c r="L103" s="10">
        <v>8.0389888000000007E-3</v>
      </c>
      <c r="M103" s="10">
        <v>6.1792491099999999E-2</v>
      </c>
      <c r="N103" s="13">
        <v>-888</v>
      </c>
      <c r="O103" s="2">
        <v>-888</v>
      </c>
      <c r="P103" s="39" cm="1">
        <f t="array" ref="P103">_xlfn.IFS(J103&lt;0,-1,J103=0,0,J103&gt;0,1)</f>
        <v>0</v>
      </c>
      <c r="Q103" s="10" cm="1">
        <f t="array" ref="Q103">_xlfn.IFS(P103=0,0,AND(P103&lt;0,O103&lt;50),1,AND(P103&lt;0,O103&lt;80),2,AND(P103&lt;0,O103&lt;90),3,AND(P103&lt;0,O103&lt;100),4,AND(P103&lt;0,O103&gt;100),5,AND(P103&gt;0,N103&gt;100),5,AND(P103&gt;0,N103&gt;10),4,AND(P103&gt;0,N103&gt;5),3,AND(P103&gt;0,N103&gt;2),2,AND(P103&gt;0,N103&gt;0),1)</f>
        <v>0</v>
      </c>
      <c r="R103" s="10">
        <f t="shared" si="14"/>
        <v>0</v>
      </c>
      <c r="S103" s="2">
        <f t="shared" si="15"/>
        <v>0</v>
      </c>
      <c r="T103" s="2">
        <f t="shared" si="16"/>
        <v>1</v>
      </c>
      <c r="U103">
        <v>0</v>
      </c>
      <c r="V103">
        <f t="shared" si="17"/>
        <v>1</v>
      </c>
    </row>
    <row r="104" spans="1:22" s="2" customFormat="1" x14ac:dyDescent="0.25">
      <c r="A104" s="2" t="s">
        <v>382</v>
      </c>
      <c r="B104" s="2" t="s">
        <v>383</v>
      </c>
      <c r="C104" s="2" t="s">
        <v>2078</v>
      </c>
      <c r="D104" s="2" t="s">
        <v>2100</v>
      </c>
      <c r="E104" s="2" t="s">
        <v>2101</v>
      </c>
      <c r="F104" s="39">
        <v>0</v>
      </c>
      <c r="G104" s="3">
        <v>0</v>
      </c>
      <c r="H104" s="40">
        <f t="shared" si="11"/>
        <v>0</v>
      </c>
      <c r="I104" s="41">
        <f t="shared" si="12"/>
        <v>0</v>
      </c>
      <c r="J104" s="6">
        <f t="shared" si="13"/>
        <v>0</v>
      </c>
      <c r="K104" s="6">
        <f t="shared" si="18"/>
        <v>0</v>
      </c>
      <c r="L104" s="10">
        <v>8.1732369000000003E-3</v>
      </c>
      <c r="M104" s="10">
        <v>1.9241467299999999E-2</v>
      </c>
      <c r="N104" s="13">
        <v>-888</v>
      </c>
      <c r="O104" s="2">
        <v>-888</v>
      </c>
      <c r="P104" s="39" cm="1">
        <f t="array" ref="P104">_xlfn.IFS(J104&lt;0,-1,J104=0,0,J104&gt;0,1)</f>
        <v>0</v>
      </c>
      <c r="Q104" s="10" cm="1">
        <f t="array" ref="Q104">_xlfn.IFS(P104=0,0,AND(P104&lt;0,O104&lt;50),1,AND(P104&lt;0,O104&lt;80),2,AND(P104&lt;0,O104&lt;90),3,AND(P104&lt;0,O104&lt;100),4,AND(P104&lt;0,O104&gt;100),5,AND(P104&gt;0,N104&gt;100),5,AND(P104&gt;0,N104&gt;10),4,AND(P104&gt;0,N104&gt;5),3,AND(P104&gt;0,N104&gt;2),2,AND(P104&gt;0,N104&gt;0),1)</f>
        <v>0</v>
      </c>
      <c r="R104" s="10">
        <f t="shared" si="14"/>
        <v>0</v>
      </c>
      <c r="S104" s="2">
        <f t="shared" si="15"/>
        <v>0</v>
      </c>
      <c r="T104" s="2">
        <f t="shared" si="16"/>
        <v>1</v>
      </c>
      <c r="U104">
        <v>1</v>
      </c>
      <c r="V104">
        <f t="shared" si="17"/>
        <v>1</v>
      </c>
    </row>
    <row r="105" spans="1:22" s="2" customFormat="1" x14ac:dyDescent="0.25">
      <c r="A105" s="2" t="s">
        <v>359</v>
      </c>
      <c r="B105" s="2" t="s">
        <v>360</v>
      </c>
      <c r="C105" s="2" t="s">
        <v>2078</v>
      </c>
      <c r="D105" s="2" t="s">
        <v>2100</v>
      </c>
      <c r="E105" s="2" t="s">
        <v>2101</v>
      </c>
      <c r="F105" s="39">
        <v>0</v>
      </c>
      <c r="G105" s="3">
        <v>0</v>
      </c>
      <c r="H105" s="40">
        <f t="shared" si="11"/>
        <v>0</v>
      </c>
      <c r="I105" s="41">
        <f t="shared" si="12"/>
        <v>0</v>
      </c>
      <c r="J105" s="6">
        <f t="shared" si="13"/>
        <v>0</v>
      </c>
      <c r="K105" s="6">
        <f t="shared" si="18"/>
        <v>0</v>
      </c>
      <c r="L105" s="10">
        <v>0.2024047732</v>
      </c>
      <c r="M105" s="10">
        <v>0.49412653070000001</v>
      </c>
      <c r="N105" s="13">
        <v>-888</v>
      </c>
      <c r="O105" s="2">
        <v>-888</v>
      </c>
      <c r="P105" s="39" cm="1">
        <f t="array" ref="P105">_xlfn.IFS(J105&lt;0,-1,J105=0,0,J105&gt;0,1)</f>
        <v>0</v>
      </c>
      <c r="Q105" s="10" cm="1">
        <f t="array" ref="Q105">_xlfn.IFS(P105=0,0,AND(P105&lt;0,O105&lt;50),1,AND(P105&lt;0,O105&lt;80),2,AND(P105&lt;0,O105&lt;90),3,AND(P105&lt;0,O105&lt;100),4,AND(P105&lt;0,O105&gt;100),5,AND(P105&gt;0,N105&gt;100),5,AND(P105&gt;0,N105&gt;10),4,AND(P105&gt;0,N105&gt;5),3,AND(P105&gt;0,N105&gt;2),2,AND(P105&gt;0,N105&gt;0),1)</f>
        <v>0</v>
      </c>
      <c r="R105" s="10">
        <f t="shared" si="14"/>
        <v>0</v>
      </c>
      <c r="S105" s="2">
        <f t="shared" si="15"/>
        <v>1</v>
      </c>
      <c r="T105" s="2">
        <f t="shared" si="16"/>
        <v>1</v>
      </c>
      <c r="U105">
        <v>1</v>
      </c>
      <c r="V105">
        <f t="shared" si="17"/>
        <v>2</v>
      </c>
    </row>
    <row r="106" spans="1:22" s="2" customFormat="1" x14ac:dyDescent="0.25">
      <c r="A106" s="2" t="s">
        <v>347</v>
      </c>
      <c r="B106" s="2" t="s">
        <v>348</v>
      </c>
      <c r="C106" s="2" t="s">
        <v>2078</v>
      </c>
      <c r="D106" s="2" t="s">
        <v>2100</v>
      </c>
      <c r="E106" s="2" t="s">
        <v>2101</v>
      </c>
      <c r="F106" s="39">
        <v>0</v>
      </c>
      <c r="G106" s="3">
        <v>0</v>
      </c>
      <c r="H106" s="40">
        <f t="shared" si="11"/>
        <v>0</v>
      </c>
      <c r="I106" s="41">
        <f t="shared" si="12"/>
        <v>0</v>
      </c>
      <c r="J106" s="6">
        <f t="shared" si="13"/>
        <v>0</v>
      </c>
      <c r="K106" s="6">
        <f t="shared" si="18"/>
        <v>0</v>
      </c>
      <c r="L106" s="10">
        <v>6.00156591E-2</v>
      </c>
      <c r="M106" s="10">
        <v>0.15741455909999999</v>
      </c>
      <c r="N106" s="13">
        <v>-888</v>
      </c>
      <c r="O106" s="2">
        <v>-888</v>
      </c>
      <c r="P106" s="39" cm="1">
        <f t="array" ref="P106">_xlfn.IFS(J106&lt;0,-1,J106=0,0,J106&gt;0,1)</f>
        <v>0</v>
      </c>
      <c r="Q106" s="10" cm="1">
        <f t="array" ref="Q106">_xlfn.IFS(P106=0,0,AND(P106&lt;0,O106&lt;50),1,AND(P106&lt;0,O106&lt;80),2,AND(P106&lt;0,O106&lt;90),3,AND(P106&lt;0,O106&lt;100),4,AND(P106&lt;0,O106&gt;100),5,AND(P106&gt;0,N106&gt;100),5,AND(P106&gt;0,N106&gt;10),4,AND(P106&gt;0,N106&gt;5),3,AND(P106&gt;0,N106&gt;2),2,AND(P106&gt;0,N106&gt;0),1)</f>
        <v>0</v>
      </c>
      <c r="R106" s="10">
        <f t="shared" si="14"/>
        <v>0</v>
      </c>
      <c r="S106" s="2">
        <f t="shared" si="15"/>
        <v>1</v>
      </c>
      <c r="T106" s="2">
        <f t="shared" si="16"/>
        <v>1</v>
      </c>
      <c r="U106">
        <v>1</v>
      </c>
      <c r="V106">
        <f t="shared" si="17"/>
        <v>2</v>
      </c>
    </row>
    <row r="107" spans="1:22" s="2" customFormat="1" x14ac:dyDescent="0.25">
      <c r="A107" s="2" t="s">
        <v>377</v>
      </c>
      <c r="B107" s="2" t="s">
        <v>176</v>
      </c>
      <c r="C107" s="2" t="s">
        <v>2078</v>
      </c>
      <c r="D107" s="2" t="s">
        <v>2100</v>
      </c>
      <c r="E107" s="2" t="s">
        <v>2101</v>
      </c>
      <c r="F107" s="39">
        <v>0</v>
      </c>
      <c r="G107" s="3">
        <v>0</v>
      </c>
      <c r="H107" s="40">
        <f t="shared" si="11"/>
        <v>0</v>
      </c>
      <c r="I107" s="41">
        <f t="shared" si="12"/>
        <v>0</v>
      </c>
      <c r="J107" s="6">
        <f t="shared" si="13"/>
        <v>0</v>
      </c>
      <c r="K107" s="6">
        <f t="shared" si="18"/>
        <v>0</v>
      </c>
      <c r="L107" s="10">
        <v>8.0281903599999996E-2</v>
      </c>
      <c r="M107" s="10">
        <v>0.18877631249999999</v>
      </c>
      <c r="N107" s="13">
        <v>-888</v>
      </c>
      <c r="O107" s="2">
        <v>-888</v>
      </c>
      <c r="P107" s="39" cm="1">
        <f t="array" ref="P107">_xlfn.IFS(J107&lt;0,-1,J107=0,0,J107&gt;0,1)</f>
        <v>0</v>
      </c>
      <c r="Q107" s="10" cm="1">
        <f t="array" ref="Q107">_xlfn.IFS(P107=0,0,AND(P107&lt;0,O107&lt;50),1,AND(P107&lt;0,O107&lt;80),2,AND(P107&lt;0,O107&lt;90),3,AND(P107&lt;0,O107&lt;100),4,AND(P107&lt;0,O107&gt;100),5,AND(P107&gt;0,N107&gt;100),5,AND(P107&gt;0,N107&gt;10),4,AND(P107&gt;0,N107&gt;5),3,AND(P107&gt;0,N107&gt;2),2,AND(P107&gt;0,N107&gt;0),1)</f>
        <v>0</v>
      </c>
      <c r="R107" s="10">
        <f t="shared" si="14"/>
        <v>0</v>
      </c>
      <c r="S107" s="2">
        <f t="shared" si="15"/>
        <v>1</v>
      </c>
      <c r="T107" s="2">
        <f t="shared" si="16"/>
        <v>1</v>
      </c>
      <c r="U107">
        <v>1</v>
      </c>
      <c r="V107">
        <f t="shared" si="17"/>
        <v>2</v>
      </c>
    </row>
    <row r="108" spans="1:22" s="2" customFormat="1" x14ac:dyDescent="0.25">
      <c r="A108" s="2" t="s">
        <v>361</v>
      </c>
      <c r="B108" s="2" t="s">
        <v>362</v>
      </c>
      <c r="C108" s="2" t="s">
        <v>2078</v>
      </c>
      <c r="D108" s="2" t="s">
        <v>2100</v>
      </c>
      <c r="E108" s="2" t="s">
        <v>2101</v>
      </c>
      <c r="F108" s="39">
        <v>0</v>
      </c>
      <c r="G108" s="3">
        <v>0</v>
      </c>
      <c r="H108" s="40">
        <f t="shared" si="11"/>
        <v>0</v>
      </c>
      <c r="I108" s="41">
        <f t="shared" si="12"/>
        <v>0</v>
      </c>
      <c r="J108" s="6">
        <f t="shared" si="13"/>
        <v>0</v>
      </c>
      <c r="K108" s="6">
        <f t="shared" si="18"/>
        <v>0</v>
      </c>
      <c r="L108" s="10">
        <v>6.4250243999999998E-3</v>
      </c>
      <c r="M108" s="10">
        <v>1.5181067499999999E-2</v>
      </c>
      <c r="N108" s="13">
        <v>-888</v>
      </c>
      <c r="O108" s="2">
        <v>-888</v>
      </c>
      <c r="P108" s="39" cm="1">
        <f t="array" ref="P108">_xlfn.IFS(J108&lt;0,-1,J108=0,0,J108&gt;0,1)</f>
        <v>0</v>
      </c>
      <c r="Q108" s="10" cm="1">
        <f t="array" ref="Q108">_xlfn.IFS(P108=0,0,AND(P108&lt;0,O108&lt;50),1,AND(P108&lt;0,O108&lt;80),2,AND(P108&lt;0,O108&lt;90),3,AND(P108&lt;0,O108&lt;100),4,AND(P108&lt;0,O108&gt;100),5,AND(P108&gt;0,N108&gt;100),5,AND(P108&gt;0,N108&gt;10),4,AND(P108&gt;0,N108&gt;5),3,AND(P108&gt;0,N108&gt;2),2,AND(P108&gt;0,N108&gt;0),1)</f>
        <v>0</v>
      </c>
      <c r="R108" s="10">
        <f t="shared" si="14"/>
        <v>0</v>
      </c>
      <c r="S108" s="2">
        <f t="shared" si="15"/>
        <v>0</v>
      </c>
      <c r="T108" s="2">
        <f t="shared" si="16"/>
        <v>1</v>
      </c>
      <c r="U108">
        <v>1</v>
      </c>
      <c r="V108">
        <f t="shared" si="17"/>
        <v>1</v>
      </c>
    </row>
    <row r="109" spans="1:22" s="2" customFormat="1" x14ac:dyDescent="0.25">
      <c r="A109" s="2" t="s">
        <v>373</v>
      </c>
      <c r="B109" s="2" t="s">
        <v>374</v>
      </c>
      <c r="C109" s="2" t="s">
        <v>2078</v>
      </c>
      <c r="D109" s="2" t="s">
        <v>2100</v>
      </c>
      <c r="E109" s="2" t="s">
        <v>2101</v>
      </c>
      <c r="F109" s="39">
        <v>0</v>
      </c>
      <c r="G109" s="3">
        <v>0</v>
      </c>
      <c r="H109" s="40">
        <f t="shared" si="11"/>
        <v>0</v>
      </c>
      <c r="I109" s="41">
        <f t="shared" si="12"/>
        <v>0</v>
      </c>
      <c r="J109" s="6">
        <f t="shared" si="13"/>
        <v>0</v>
      </c>
      <c r="K109" s="6">
        <f t="shared" si="18"/>
        <v>0</v>
      </c>
      <c r="L109" s="10">
        <v>0.428253516</v>
      </c>
      <c r="M109" s="10">
        <v>1.0263860213</v>
      </c>
      <c r="N109" s="13">
        <v>-888</v>
      </c>
      <c r="O109" s="2">
        <v>-888</v>
      </c>
      <c r="P109" s="39" cm="1">
        <f t="array" ref="P109">_xlfn.IFS(J109&lt;0,-1,J109=0,0,J109&gt;0,1)</f>
        <v>0</v>
      </c>
      <c r="Q109" s="10" cm="1">
        <f t="array" ref="Q109">_xlfn.IFS(P109=0,0,AND(P109&lt;0,O109&lt;50),1,AND(P109&lt;0,O109&lt;80),2,AND(P109&lt;0,O109&lt;90),3,AND(P109&lt;0,O109&lt;100),4,AND(P109&lt;0,O109&gt;100),5,AND(P109&gt;0,N109&gt;100),5,AND(P109&gt;0,N109&gt;10),4,AND(P109&gt;0,N109&gt;5),3,AND(P109&gt;0,N109&gt;2),2,AND(P109&gt;0,N109&gt;0),1)</f>
        <v>0</v>
      </c>
      <c r="R109" s="10">
        <f t="shared" si="14"/>
        <v>0</v>
      </c>
      <c r="S109" s="2">
        <f t="shared" si="15"/>
        <v>1</v>
      </c>
      <c r="T109" s="2">
        <f t="shared" si="16"/>
        <v>1</v>
      </c>
      <c r="U109">
        <v>0</v>
      </c>
      <c r="V109">
        <f t="shared" si="17"/>
        <v>1</v>
      </c>
    </row>
    <row r="110" spans="1:22" s="2" customFormat="1" x14ac:dyDescent="0.25">
      <c r="A110" s="2" t="s">
        <v>408</v>
      </c>
      <c r="B110" s="2" t="s">
        <v>409</v>
      </c>
      <c r="C110" s="2" t="s">
        <v>2078</v>
      </c>
      <c r="D110" s="2" t="s">
        <v>2100</v>
      </c>
      <c r="E110" s="2" t="s">
        <v>2101</v>
      </c>
      <c r="F110" s="39">
        <v>0</v>
      </c>
      <c r="G110" s="3">
        <v>0</v>
      </c>
      <c r="H110" s="40">
        <f t="shared" si="11"/>
        <v>0</v>
      </c>
      <c r="I110" s="41">
        <f t="shared" si="12"/>
        <v>0</v>
      </c>
      <c r="J110" s="6">
        <f t="shared" si="13"/>
        <v>0</v>
      </c>
      <c r="K110" s="6">
        <f t="shared" si="18"/>
        <v>0</v>
      </c>
      <c r="L110" s="10">
        <v>1.8457280600000001E-2</v>
      </c>
      <c r="M110" s="10">
        <v>4.2581467300000002E-2</v>
      </c>
      <c r="N110" s="13">
        <v>-888</v>
      </c>
      <c r="O110" s="2">
        <v>-888</v>
      </c>
      <c r="P110" s="39" cm="1">
        <f t="array" ref="P110">_xlfn.IFS(J110&lt;0,-1,J110=0,0,J110&gt;0,1)</f>
        <v>0</v>
      </c>
      <c r="Q110" s="10" cm="1">
        <f t="array" ref="Q110">_xlfn.IFS(P110=0,0,AND(P110&lt;0,O110&lt;50),1,AND(P110&lt;0,O110&lt;80),2,AND(P110&lt;0,O110&lt;90),3,AND(P110&lt;0,O110&lt;100),4,AND(P110&lt;0,O110&gt;100),5,AND(P110&gt;0,N110&gt;100),5,AND(P110&gt;0,N110&gt;10),4,AND(P110&gt;0,N110&gt;5),3,AND(P110&gt;0,N110&gt;2),2,AND(P110&gt;0,N110&gt;0),1)</f>
        <v>0</v>
      </c>
      <c r="R110" s="10">
        <f t="shared" si="14"/>
        <v>0</v>
      </c>
      <c r="S110" s="2">
        <f t="shared" si="15"/>
        <v>1</v>
      </c>
      <c r="T110" s="2">
        <f t="shared" si="16"/>
        <v>1</v>
      </c>
      <c r="U110">
        <v>1</v>
      </c>
      <c r="V110">
        <f t="shared" si="17"/>
        <v>2</v>
      </c>
    </row>
    <row r="111" spans="1:22" s="2" customFormat="1" x14ac:dyDescent="0.25">
      <c r="A111" s="2" t="s">
        <v>363</v>
      </c>
      <c r="B111" s="2" t="s">
        <v>364</v>
      </c>
      <c r="C111" s="2" t="s">
        <v>2078</v>
      </c>
      <c r="D111" s="2" t="s">
        <v>2100</v>
      </c>
      <c r="E111" s="2" t="s">
        <v>2101</v>
      </c>
      <c r="F111" s="39">
        <v>0</v>
      </c>
      <c r="G111" s="3">
        <v>0</v>
      </c>
      <c r="H111" s="40">
        <f t="shared" si="11"/>
        <v>0</v>
      </c>
      <c r="I111" s="41">
        <f t="shared" si="12"/>
        <v>0</v>
      </c>
      <c r="J111" s="6">
        <f t="shared" si="13"/>
        <v>0</v>
      </c>
      <c r="K111" s="6">
        <f t="shared" si="18"/>
        <v>0</v>
      </c>
      <c r="L111" s="10">
        <v>2.1825166900000002E-2</v>
      </c>
      <c r="M111" s="10">
        <v>5.1249931999999998E-2</v>
      </c>
      <c r="N111" s="13">
        <v>-888</v>
      </c>
      <c r="O111" s="2">
        <v>-888</v>
      </c>
      <c r="P111" s="39" cm="1">
        <f t="array" ref="P111">_xlfn.IFS(J111&lt;0,-1,J111=0,0,J111&gt;0,1)</f>
        <v>0</v>
      </c>
      <c r="Q111" s="10" cm="1">
        <f t="array" ref="Q111">_xlfn.IFS(P111=0,0,AND(P111&lt;0,O111&lt;50),1,AND(P111&lt;0,O111&lt;80),2,AND(P111&lt;0,O111&lt;90),3,AND(P111&lt;0,O111&lt;100),4,AND(P111&lt;0,O111&gt;100),5,AND(P111&gt;0,N111&gt;100),5,AND(P111&gt;0,N111&gt;10),4,AND(P111&gt;0,N111&gt;5),3,AND(P111&gt;0,N111&gt;2),2,AND(P111&gt;0,N111&gt;0),1)</f>
        <v>0</v>
      </c>
      <c r="R111" s="10">
        <f t="shared" si="14"/>
        <v>0</v>
      </c>
      <c r="S111" s="2">
        <f t="shared" si="15"/>
        <v>1</v>
      </c>
      <c r="T111" s="2">
        <f t="shared" si="16"/>
        <v>1</v>
      </c>
      <c r="U111">
        <v>0</v>
      </c>
      <c r="V111">
        <f t="shared" si="17"/>
        <v>1</v>
      </c>
    </row>
    <row r="112" spans="1:22" s="2" customFormat="1" x14ac:dyDescent="0.25">
      <c r="A112" s="2" t="s">
        <v>390</v>
      </c>
      <c r="B112" s="2" t="s">
        <v>391</v>
      </c>
      <c r="C112" s="2" t="s">
        <v>2078</v>
      </c>
      <c r="D112" s="2" t="s">
        <v>2100</v>
      </c>
      <c r="E112" s="2" t="s">
        <v>2101</v>
      </c>
      <c r="F112" s="39">
        <v>0</v>
      </c>
      <c r="G112" s="3">
        <v>0</v>
      </c>
      <c r="H112" s="40">
        <f t="shared" si="11"/>
        <v>0</v>
      </c>
      <c r="I112" s="41">
        <f t="shared" si="12"/>
        <v>0</v>
      </c>
      <c r="J112" s="6">
        <f t="shared" si="13"/>
        <v>0</v>
      </c>
      <c r="K112" s="6">
        <f t="shared" si="18"/>
        <v>0</v>
      </c>
      <c r="L112" s="10">
        <v>9.4627559999999993E-3</v>
      </c>
      <c r="M112" s="10">
        <v>2.2250177600000001E-2</v>
      </c>
      <c r="N112" s="13">
        <v>-888</v>
      </c>
      <c r="O112" s="2">
        <v>-888</v>
      </c>
      <c r="P112" s="39" cm="1">
        <f t="array" ref="P112">_xlfn.IFS(J112&lt;0,-1,J112=0,0,J112&gt;0,1)</f>
        <v>0</v>
      </c>
      <c r="Q112" s="10" cm="1">
        <f t="array" ref="Q112">_xlfn.IFS(P112=0,0,AND(P112&lt;0,O112&lt;50),1,AND(P112&lt;0,O112&lt;80),2,AND(P112&lt;0,O112&lt;90),3,AND(P112&lt;0,O112&lt;100),4,AND(P112&lt;0,O112&gt;100),5,AND(P112&gt;0,N112&gt;100),5,AND(P112&gt;0,N112&gt;10),4,AND(P112&gt;0,N112&gt;5),3,AND(P112&gt;0,N112&gt;2),2,AND(P112&gt;0,N112&gt;0),1)</f>
        <v>0</v>
      </c>
      <c r="R112" s="10">
        <f t="shared" si="14"/>
        <v>0</v>
      </c>
      <c r="S112" s="2">
        <f t="shared" si="15"/>
        <v>0</v>
      </c>
      <c r="T112" s="2">
        <f t="shared" si="16"/>
        <v>1</v>
      </c>
      <c r="U112">
        <v>0</v>
      </c>
      <c r="V112">
        <f t="shared" si="17"/>
        <v>1</v>
      </c>
    </row>
    <row r="113" spans="1:22" s="2" customFormat="1" x14ac:dyDescent="0.25">
      <c r="A113" s="2" t="s">
        <v>357</v>
      </c>
      <c r="B113" s="2" t="s">
        <v>358</v>
      </c>
      <c r="C113" s="2" t="s">
        <v>2078</v>
      </c>
      <c r="D113" s="2" t="s">
        <v>2100</v>
      </c>
      <c r="E113" s="2" t="s">
        <v>2101</v>
      </c>
      <c r="F113" s="39">
        <v>0</v>
      </c>
      <c r="G113" s="3">
        <v>0</v>
      </c>
      <c r="H113" s="40">
        <f t="shared" si="11"/>
        <v>0</v>
      </c>
      <c r="I113" s="41">
        <f t="shared" si="12"/>
        <v>0</v>
      </c>
      <c r="J113" s="6">
        <f t="shared" si="13"/>
        <v>0</v>
      </c>
      <c r="K113" s="6">
        <f t="shared" si="18"/>
        <v>0</v>
      </c>
      <c r="L113" s="10">
        <v>5.0213978700000002E-2</v>
      </c>
      <c r="M113" s="10">
        <v>0.1180362131</v>
      </c>
      <c r="N113" s="13">
        <v>-888</v>
      </c>
      <c r="O113" s="2">
        <v>-888</v>
      </c>
      <c r="P113" s="39" cm="1">
        <f t="array" ref="P113">_xlfn.IFS(J113&lt;0,-1,J113=0,0,J113&gt;0,1)</f>
        <v>0</v>
      </c>
      <c r="Q113" s="10" cm="1">
        <f t="array" ref="Q113">_xlfn.IFS(P113=0,0,AND(P113&lt;0,O113&lt;50),1,AND(P113&lt;0,O113&lt;80),2,AND(P113&lt;0,O113&lt;90),3,AND(P113&lt;0,O113&lt;100),4,AND(P113&lt;0,O113&gt;100),5,AND(P113&gt;0,N113&gt;100),5,AND(P113&gt;0,N113&gt;10),4,AND(P113&gt;0,N113&gt;5),3,AND(P113&gt;0,N113&gt;2),2,AND(P113&gt;0,N113&gt;0),1)</f>
        <v>0</v>
      </c>
      <c r="R113" s="10">
        <f t="shared" si="14"/>
        <v>0</v>
      </c>
      <c r="S113" s="2">
        <f t="shared" si="15"/>
        <v>1</v>
      </c>
      <c r="T113" s="2">
        <f t="shared" si="16"/>
        <v>1</v>
      </c>
      <c r="U113">
        <v>0</v>
      </c>
      <c r="V113">
        <f t="shared" si="17"/>
        <v>1</v>
      </c>
    </row>
    <row r="114" spans="1:22" s="2" customFormat="1" x14ac:dyDescent="0.25">
      <c r="A114" s="2" t="s">
        <v>380</v>
      </c>
      <c r="B114" s="2" t="s">
        <v>381</v>
      </c>
      <c r="C114" s="2" t="s">
        <v>2078</v>
      </c>
      <c r="D114" s="2" t="s">
        <v>2100</v>
      </c>
      <c r="E114" s="2" t="s">
        <v>2101</v>
      </c>
      <c r="F114" s="39">
        <v>0</v>
      </c>
      <c r="G114" s="3">
        <v>0</v>
      </c>
      <c r="H114" s="40">
        <f t="shared" si="11"/>
        <v>0</v>
      </c>
      <c r="I114" s="41">
        <f t="shared" si="12"/>
        <v>0</v>
      </c>
      <c r="J114" s="6">
        <f t="shared" si="13"/>
        <v>0</v>
      </c>
      <c r="K114" s="6">
        <f t="shared" si="18"/>
        <v>0</v>
      </c>
      <c r="L114" s="10">
        <v>3.4354013199999998E-2</v>
      </c>
      <c r="M114" s="10">
        <v>7.8812428200000006E-2</v>
      </c>
      <c r="N114" s="13">
        <v>-888</v>
      </c>
      <c r="O114" s="2">
        <v>-888</v>
      </c>
      <c r="P114" s="39" cm="1">
        <f t="array" ref="P114">_xlfn.IFS(J114&lt;0,-1,J114=0,0,J114&gt;0,1)</f>
        <v>0</v>
      </c>
      <c r="Q114" s="10" cm="1">
        <f t="array" ref="Q114">_xlfn.IFS(P114=0,0,AND(P114&lt;0,O114&lt;50),1,AND(P114&lt;0,O114&lt;80),2,AND(P114&lt;0,O114&lt;90),3,AND(P114&lt;0,O114&lt;100),4,AND(P114&lt;0,O114&gt;100),5,AND(P114&gt;0,N114&gt;100),5,AND(P114&gt;0,N114&gt;10),4,AND(P114&gt;0,N114&gt;5),3,AND(P114&gt;0,N114&gt;2),2,AND(P114&gt;0,N114&gt;0),1)</f>
        <v>0</v>
      </c>
      <c r="R114" s="10">
        <f t="shared" si="14"/>
        <v>0</v>
      </c>
      <c r="S114" s="2">
        <f t="shared" si="15"/>
        <v>1</v>
      </c>
      <c r="T114" s="2">
        <f t="shared" si="16"/>
        <v>1</v>
      </c>
      <c r="U114">
        <v>1</v>
      </c>
      <c r="V114">
        <f t="shared" si="17"/>
        <v>2</v>
      </c>
    </row>
    <row r="115" spans="1:22" s="2" customFormat="1" x14ac:dyDescent="0.25">
      <c r="A115" s="2" t="s">
        <v>386</v>
      </c>
      <c r="B115" s="2" t="s">
        <v>387</v>
      </c>
      <c r="C115" s="2" t="s">
        <v>2078</v>
      </c>
      <c r="D115" s="2" t="s">
        <v>2100</v>
      </c>
      <c r="E115" s="2" t="s">
        <v>2101</v>
      </c>
      <c r="F115" s="39">
        <v>0</v>
      </c>
      <c r="G115" s="3">
        <v>0</v>
      </c>
      <c r="H115" s="40">
        <f t="shared" si="11"/>
        <v>0</v>
      </c>
      <c r="I115" s="41">
        <f t="shared" si="12"/>
        <v>0</v>
      </c>
      <c r="J115" s="6">
        <f t="shared" si="13"/>
        <v>0</v>
      </c>
      <c r="K115" s="6">
        <f t="shared" si="18"/>
        <v>0</v>
      </c>
      <c r="L115" s="10">
        <v>1.0179901599999999E-2</v>
      </c>
      <c r="M115" s="10">
        <v>2.3923981699999999E-2</v>
      </c>
      <c r="N115" s="13">
        <v>-888</v>
      </c>
      <c r="O115" s="2">
        <v>-888</v>
      </c>
      <c r="P115" s="39" cm="1">
        <f t="array" ref="P115">_xlfn.IFS(J115&lt;0,-1,J115=0,0,J115&gt;0,1)</f>
        <v>0</v>
      </c>
      <c r="Q115" s="10" cm="1">
        <f t="array" ref="Q115">_xlfn.IFS(P115=0,0,AND(P115&lt;0,O115&lt;50),1,AND(P115&lt;0,O115&lt;80),2,AND(P115&lt;0,O115&lt;90),3,AND(P115&lt;0,O115&lt;100),4,AND(P115&lt;0,O115&gt;100),5,AND(P115&gt;0,N115&gt;100),5,AND(P115&gt;0,N115&gt;10),4,AND(P115&gt;0,N115&gt;5),3,AND(P115&gt;0,N115&gt;2),2,AND(P115&gt;0,N115&gt;0),1)</f>
        <v>0</v>
      </c>
      <c r="R115" s="10">
        <f t="shared" si="14"/>
        <v>0</v>
      </c>
      <c r="S115" s="2">
        <f t="shared" si="15"/>
        <v>1</v>
      </c>
      <c r="T115" s="2">
        <f t="shared" si="16"/>
        <v>1</v>
      </c>
      <c r="U115">
        <v>1</v>
      </c>
      <c r="V115">
        <f t="shared" si="17"/>
        <v>2</v>
      </c>
    </row>
    <row r="116" spans="1:22" s="2" customFormat="1" x14ac:dyDescent="0.25">
      <c r="A116" s="2" t="s">
        <v>353</v>
      </c>
      <c r="B116" s="2" t="s">
        <v>354</v>
      </c>
      <c r="C116" s="2" t="s">
        <v>2078</v>
      </c>
      <c r="D116" s="2" t="s">
        <v>2100</v>
      </c>
      <c r="E116" s="2" t="s">
        <v>2101</v>
      </c>
      <c r="F116" s="39">
        <v>0</v>
      </c>
      <c r="G116" s="3">
        <v>0</v>
      </c>
      <c r="H116" s="40">
        <f t="shared" si="11"/>
        <v>0</v>
      </c>
      <c r="I116" s="41">
        <f t="shared" si="12"/>
        <v>0</v>
      </c>
      <c r="J116" s="6">
        <f t="shared" si="13"/>
        <v>0</v>
      </c>
      <c r="K116" s="6">
        <f t="shared" si="18"/>
        <v>0</v>
      </c>
      <c r="L116" s="10">
        <v>0.1653294531</v>
      </c>
      <c r="M116" s="10">
        <v>0.39433738000000002</v>
      </c>
      <c r="N116" s="13">
        <v>-888</v>
      </c>
      <c r="O116" s="2">
        <v>-888</v>
      </c>
      <c r="P116" s="39" cm="1">
        <f t="array" ref="P116">_xlfn.IFS(J116&lt;0,-1,J116=0,0,J116&gt;0,1)</f>
        <v>0</v>
      </c>
      <c r="Q116" s="10" cm="1">
        <f t="array" ref="Q116">_xlfn.IFS(P116=0,0,AND(P116&lt;0,O116&lt;50),1,AND(P116&lt;0,O116&lt;80),2,AND(P116&lt;0,O116&lt;90),3,AND(P116&lt;0,O116&lt;100),4,AND(P116&lt;0,O116&gt;100),5,AND(P116&gt;0,N116&gt;100),5,AND(P116&gt;0,N116&gt;10),4,AND(P116&gt;0,N116&gt;5),3,AND(P116&gt;0,N116&gt;2),2,AND(P116&gt;0,N116&gt;0),1)</f>
        <v>0</v>
      </c>
      <c r="R116" s="10">
        <f t="shared" si="14"/>
        <v>0</v>
      </c>
      <c r="S116" s="2">
        <f t="shared" si="15"/>
        <v>1</v>
      </c>
      <c r="T116" s="2">
        <f t="shared" si="16"/>
        <v>1</v>
      </c>
      <c r="U116">
        <v>1</v>
      </c>
      <c r="V116">
        <f t="shared" si="17"/>
        <v>2</v>
      </c>
    </row>
    <row r="117" spans="1:22" s="2" customFormat="1" x14ac:dyDescent="0.25">
      <c r="A117" s="2" t="s">
        <v>355</v>
      </c>
      <c r="B117" s="2" t="s">
        <v>356</v>
      </c>
      <c r="C117" s="2" t="s">
        <v>2078</v>
      </c>
      <c r="D117" s="2" t="s">
        <v>2100</v>
      </c>
      <c r="E117" s="2" t="s">
        <v>2101</v>
      </c>
      <c r="F117" s="39">
        <v>0</v>
      </c>
      <c r="G117" s="3">
        <v>0</v>
      </c>
      <c r="H117" s="40">
        <f t="shared" si="11"/>
        <v>0</v>
      </c>
      <c r="I117" s="41">
        <f t="shared" si="12"/>
        <v>0</v>
      </c>
      <c r="J117" s="6">
        <f t="shared" si="13"/>
        <v>0</v>
      </c>
      <c r="K117" s="6">
        <f t="shared" si="18"/>
        <v>0</v>
      </c>
      <c r="L117" s="10">
        <v>1.01292593E-2</v>
      </c>
      <c r="M117" s="10">
        <v>2.3833881299999998E-2</v>
      </c>
      <c r="N117" s="13">
        <v>-888</v>
      </c>
      <c r="O117" s="2">
        <v>-888</v>
      </c>
      <c r="P117" s="39" cm="1">
        <f t="array" ref="P117">_xlfn.IFS(J117&lt;0,-1,J117=0,0,J117&gt;0,1)</f>
        <v>0</v>
      </c>
      <c r="Q117" s="10" cm="1">
        <f t="array" ref="Q117">_xlfn.IFS(P117=0,0,AND(P117&lt;0,O117&lt;50),1,AND(P117&lt;0,O117&lt;80),2,AND(P117&lt;0,O117&lt;90),3,AND(P117&lt;0,O117&lt;100),4,AND(P117&lt;0,O117&gt;100),5,AND(P117&gt;0,N117&gt;100),5,AND(P117&gt;0,N117&gt;10),4,AND(P117&gt;0,N117&gt;5),3,AND(P117&gt;0,N117&gt;2),2,AND(P117&gt;0,N117&gt;0),1)</f>
        <v>0</v>
      </c>
      <c r="R117" s="10">
        <f t="shared" si="14"/>
        <v>0</v>
      </c>
      <c r="S117" s="2">
        <f t="shared" si="15"/>
        <v>1</v>
      </c>
      <c r="T117" s="2">
        <f t="shared" si="16"/>
        <v>1</v>
      </c>
      <c r="U117">
        <v>0</v>
      </c>
      <c r="V117">
        <f t="shared" si="17"/>
        <v>1</v>
      </c>
    </row>
    <row r="118" spans="1:22" s="2" customFormat="1" x14ac:dyDescent="0.25">
      <c r="A118" s="2" t="s">
        <v>338</v>
      </c>
      <c r="B118" s="2" t="s">
        <v>339</v>
      </c>
      <c r="C118" s="2" t="s">
        <v>2078</v>
      </c>
      <c r="D118" s="2" t="s">
        <v>2100</v>
      </c>
      <c r="E118" s="2" t="s">
        <v>2101</v>
      </c>
      <c r="F118" s="39">
        <v>0</v>
      </c>
      <c r="G118" s="3">
        <v>0</v>
      </c>
      <c r="H118" s="40">
        <f t="shared" si="11"/>
        <v>0</v>
      </c>
      <c r="I118" s="41">
        <f t="shared" si="12"/>
        <v>0</v>
      </c>
      <c r="J118" s="6">
        <f t="shared" si="13"/>
        <v>0</v>
      </c>
      <c r="K118" s="6">
        <f t="shared" si="18"/>
        <v>0</v>
      </c>
      <c r="L118" s="10">
        <v>9.3488552000000003E-2</v>
      </c>
      <c r="M118" s="10">
        <v>0.22130740539999999</v>
      </c>
      <c r="N118" s="13">
        <v>-888</v>
      </c>
      <c r="O118" s="2">
        <v>-888</v>
      </c>
      <c r="P118" s="39" cm="1">
        <f t="array" ref="P118">_xlfn.IFS(J118&lt;0,-1,J118=0,0,J118&gt;0,1)</f>
        <v>0</v>
      </c>
      <c r="Q118" s="10" cm="1">
        <f t="array" ref="Q118">_xlfn.IFS(P118=0,0,AND(P118&lt;0,O118&lt;50),1,AND(P118&lt;0,O118&lt;80),2,AND(P118&lt;0,O118&lt;90),3,AND(P118&lt;0,O118&lt;100),4,AND(P118&lt;0,O118&gt;100),5,AND(P118&gt;0,N118&gt;100),5,AND(P118&gt;0,N118&gt;10),4,AND(P118&gt;0,N118&gt;5),3,AND(P118&gt;0,N118&gt;2),2,AND(P118&gt;0,N118&gt;0),1)</f>
        <v>0</v>
      </c>
      <c r="R118" s="10">
        <f t="shared" si="14"/>
        <v>0</v>
      </c>
      <c r="S118" s="2">
        <f t="shared" si="15"/>
        <v>1</v>
      </c>
      <c r="T118" s="2">
        <f t="shared" si="16"/>
        <v>1</v>
      </c>
      <c r="U118">
        <v>1</v>
      </c>
      <c r="V118">
        <f t="shared" si="17"/>
        <v>2</v>
      </c>
    </row>
    <row r="119" spans="1:22" s="2" customFormat="1" x14ac:dyDescent="0.25">
      <c r="A119" s="2" t="s">
        <v>349</v>
      </c>
      <c r="B119" s="2" t="s">
        <v>350</v>
      </c>
      <c r="C119" s="2" t="s">
        <v>2078</v>
      </c>
      <c r="D119" s="2" t="s">
        <v>2100</v>
      </c>
      <c r="E119" s="2" t="s">
        <v>2101</v>
      </c>
      <c r="F119" s="39">
        <v>0</v>
      </c>
      <c r="G119" s="3">
        <v>0</v>
      </c>
      <c r="H119" s="40">
        <f t="shared" si="11"/>
        <v>0</v>
      </c>
      <c r="I119" s="41">
        <f t="shared" si="12"/>
        <v>0</v>
      </c>
      <c r="J119" s="6">
        <f t="shared" si="13"/>
        <v>0</v>
      </c>
      <c r="K119" s="6">
        <f t="shared" si="18"/>
        <v>0</v>
      </c>
      <c r="L119" s="10">
        <v>0.1019616844</v>
      </c>
      <c r="M119" s="10">
        <v>0.24112267879999999</v>
      </c>
      <c r="N119" s="13">
        <v>-888</v>
      </c>
      <c r="O119" s="2">
        <v>-888</v>
      </c>
      <c r="P119" s="39" cm="1">
        <f t="array" ref="P119">_xlfn.IFS(J119&lt;0,-1,J119=0,0,J119&gt;0,1)</f>
        <v>0</v>
      </c>
      <c r="Q119" s="10" cm="1">
        <f t="array" ref="Q119">_xlfn.IFS(P119=0,0,AND(P119&lt;0,O119&lt;50),1,AND(P119&lt;0,O119&lt;80),2,AND(P119&lt;0,O119&lt;90),3,AND(P119&lt;0,O119&lt;100),4,AND(P119&lt;0,O119&gt;100),5,AND(P119&gt;0,N119&gt;100),5,AND(P119&gt;0,N119&gt;10),4,AND(P119&gt;0,N119&gt;5),3,AND(P119&gt;0,N119&gt;2),2,AND(P119&gt;0,N119&gt;0),1)</f>
        <v>0</v>
      </c>
      <c r="R119" s="10">
        <f t="shared" si="14"/>
        <v>0</v>
      </c>
      <c r="S119" s="2">
        <f t="shared" si="15"/>
        <v>1</v>
      </c>
      <c r="T119" s="2">
        <f t="shared" si="16"/>
        <v>1</v>
      </c>
      <c r="U119">
        <v>1</v>
      </c>
      <c r="V119">
        <f t="shared" si="17"/>
        <v>2</v>
      </c>
    </row>
    <row r="120" spans="1:22" s="2" customFormat="1" x14ac:dyDescent="0.25">
      <c r="A120" s="2" t="s">
        <v>340</v>
      </c>
      <c r="B120" s="2" t="s">
        <v>176</v>
      </c>
      <c r="C120" s="2" t="s">
        <v>2078</v>
      </c>
      <c r="D120" s="2" t="s">
        <v>2100</v>
      </c>
      <c r="E120" s="2" t="s">
        <v>2101</v>
      </c>
      <c r="F120" s="39">
        <v>0</v>
      </c>
      <c r="G120" s="3">
        <v>0</v>
      </c>
      <c r="H120" s="40">
        <f t="shared" si="11"/>
        <v>0</v>
      </c>
      <c r="I120" s="41">
        <f t="shared" si="12"/>
        <v>0</v>
      </c>
      <c r="J120" s="6">
        <f t="shared" si="13"/>
        <v>0</v>
      </c>
      <c r="K120" s="6">
        <f t="shared" si="18"/>
        <v>0</v>
      </c>
      <c r="L120" s="10">
        <v>5.4032968000000004E-3</v>
      </c>
      <c r="M120" s="10">
        <v>1.2692074100000001E-2</v>
      </c>
      <c r="N120" s="13">
        <v>-888</v>
      </c>
      <c r="O120" s="2">
        <v>-888</v>
      </c>
      <c r="P120" s="39" cm="1">
        <f t="array" ref="P120">_xlfn.IFS(J120&lt;0,-1,J120=0,0,J120&gt;0,1)</f>
        <v>0</v>
      </c>
      <c r="Q120" s="10" cm="1">
        <f t="array" ref="Q120">_xlfn.IFS(P120=0,0,AND(P120&lt;0,O120&lt;50),1,AND(P120&lt;0,O120&lt;80),2,AND(P120&lt;0,O120&lt;90),3,AND(P120&lt;0,O120&lt;100),4,AND(P120&lt;0,O120&gt;100),5,AND(P120&gt;0,N120&gt;100),5,AND(P120&gt;0,N120&gt;10),4,AND(P120&gt;0,N120&gt;5),3,AND(P120&gt;0,N120&gt;2),2,AND(P120&gt;0,N120&gt;0),1)</f>
        <v>0</v>
      </c>
      <c r="R120" s="10">
        <f t="shared" si="14"/>
        <v>0</v>
      </c>
      <c r="S120" s="2">
        <f t="shared" si="15"/>
        <v>0</v>
      </c>
      <c r="T120" s="2">
        <f t="shared" si="16"/>
        <v>1</v>
      </c>
      <c r="U120">
        <v>1</v>
      </c>
      <c r="V120">
        <f t="shared" si="17"/>
        <v>1</v>
      </c>
    </row>
    <row r="121" spans="1:22" s="2" customFormat="1" x14ac:dyDescent="0.25">
      <c r="A121" s="2" t="s">
        <v>351</v>
      </c>
      <c r="B121" s="2" t="s">
        <v>352</v>
      </c>
      <c r="C121" s="2" t="s">
        <v>2078</v>
      </c>
      <c r="D121" s="2" t="s">
        <v>2100</v>
      </c>
      <c r="E121" s="2" t="s">
        <v>2101</v>
      </c>
      <c r="F121" s="39">
        <v>0</v>
      </c>
      <c r="G121" s="3">
        <v>0</v>
      </c>
      <c r="H121" s="40">
        <f t="shared" si="11"/>
        <v>0</v>
      </c>
      <c r="I121" s="41">
        <f t="shared" si="12"/>
        <v>0</v>
      </c>
      <c r="J121" s="6">
        <f t="shared" si="13"/>
        <v>0</v>
      </c>
      <c r="K121" s="6">
        <f t="shared" si="18"/>
        <v>0</v>
      </c>
      <c r="L121" s="10">
        <v>2.6710207999999999E-2</v>
      </c>
      <c r="M121" s="10">
        <v>6.2825619499999999E-2</v>
      </c>
      <c r="N121" s="13">
        <v>-888</v>
      </c>
      <c r="O121" s="2">
        <v>-888</v>
      </c>
      <c r="P121" s="39" cm="1">
        <f t="array" ref="P121">_xlfn.IFS(J121&lt;0,-1,J121=0,0,J121&gt;0,1)</f>
        <v>0</v>
      </c>
      <c r="Q121" s="10" cm="1">
        <f t="array" ref="Q121">_xlfn.IFS(P121=0,0,AND(P121&lt;0,O121&lt;50),1,AND(P121&lt;0,O121&lt;80),2,AND(P121&lt;0,O121&lt;90),3,AND(P121&lt;0,O121&lt;100),4,AND(P121&lt;0,O121&gt;100),5,AND(P121&gt;0,N121&gt;100),5,AND(P121&gt;0,N121&gt;10),4,AND(P121&gt;0,N121&gt;5),3,AND(P121&gt;0,N121&gt;2),2,AND(P121&gt;0,N121&gt;0),1)</f>
        <v>0</v>
      </c>
      <c r="R121" s="10">
        <f t="shared" si="14"/>
        <v>0</v>
      </c>
      <c r="S121" s="2">
        <f t="shared" si="15"/>
        <v>1</v>
      </c>
      <c r="T121" s="2">
        <f t="shared" si="16"/>
        <v>1</v>
      </c>
      <c r="U121">
        <v>1</v>
      </c>
      <c r="V121">
        <f t="shared" si="17"/>
        <v>2</v>
      </c>
    </row>
    <row r="122" spans="1:22" s="2" customFormat="1" x14ac:dyDescent="0.25">
      <c r="A122" s="2" t="s">
        <v>286</v>
      </c>
      <c r="B122" s="2" t="s">
        <v>287</v>
      </c>
      <c r="C122" s="2" t="s">
        <v>2078</v>
      </c>
      <c r="D122" s="2" t="s">
        <v>2100</v>
      </c>
      <c r="E122" s="2" t="s">
        <v>2101</v>
      </c>
      <c r="F122" s="39">
        <v>0</v>
      </c>
      <c r="G122" s="3">
        <v>0</v>
      </c>
      <c r="H122" s="40">
        <f t="shared" si="11"/>
        <v>0</v>
      </c>
      <c r="I122" s="41">
        <f t="shared" si="12"/>
        <v>0</v>
      </c>
      <c r="J122" s="6">
        <f t="shared" si="13"/>
        <v>0</v>
      </c>
      <c r="K122" s="6">
        <f t="shared" si="18"/>
        <v>0</v>
      </c>
      <c r="L122" s="10">
        <v>5.2658873999999996E-3</v>
      </c>
      <c r="M122" s="10">
        <v>1.25638407E-2</v>
      </c>
      <c r="N122" s="13">
        <v>-888</v>
      </c>
      <c r="O122" s="2">
        <v>-888</v>
      </c>
      <c r="P122" s="39" cm="1">
        <f t="array" ref="P122">_xlfn.IFS(J122&lt;0,-1,J122=0,0,J122&gt;0,1)</f>
        <v>0</v>
      </c>
      <c r="Q122" s="10" cm="1">
        <f t="array" ref="Q122">_xlfn.IFS(P122=0,0,AND(P122&lt;0,O122&lt;50),1,AND(P122&lt;0,O122&lt;80),2,AND(P122&lt;0,O122&lt;90),3,AND(P122&lt;0,O122&lt;100),4,AND(P122&lt;0,O122&gt;100),5,AND(P122&gt;0,N122&gt;100),5,AND(P122&gt;0,N122&gt;10),4,AND(P122&gt;0,N122&gt;5),3,AND(P122&gt;0,N122&gt;2),2,AND(P122&gt;0,N122&gt;0),1)</f>
        <v>0</v>
      </c>
      <c r="R122" s="10">
        <f t="shared" si="14"/>
        <v>0</v>
      </c>
      <c r="S122" s="2">
        <f t="shared" si="15"/>
        <v>0</v>
      </c>
      <c r="T122" s="2">
        <f t="shared" si="16"/>
        <v>1</v>
      </c>
      <c r="U122">
        <v>1</v>
      </c>
      <c r="V122">
        <f t="shared" si="17"/>
        <v>1</v>
      </c>
    </row>
    <row r="123" spans="1:22" s="2" customFormat="1" x14ac:dyDescent="0.25">
      <c r="A123" s="2" t="s">
        <v>306</v>
      </c>
      <c r="B123" s="2" t="s">
        <v>74</v>
      </c>
      <c r="C123" s="2" t="s">
        <v>2078</v>
      </c>
      <c r="D123" s="2" t="s">
        <v>2100</v>
      </c>
      <c r="E123" s="2" t="s">
        <v>2101</v>
      </c>
      <c r="F123" s="39">
        <v>0</v>
      </c>
      <c r="G123" s="3">
        <v>0</v>
      </c>
      <c r="H123" s="40">
        <f t="shared" si="11"/>
        <v>0</v>
      </c>
      <c r="I123" s="41">
        <f t="shared" si="12"/>
        <v>0</v>
      </c>
      <c r="J123" s="6">
        <f t="shared" si="13"/>
        <v>0</v>
      </c>
      <c r="K123" s="6">
        <f t="shared" si="18"/>
        <v>0</v>
      </c>
      <c r="L123" s="10">
        <v>6.1960231400000003E-2</v>
      </c>
      <c r="M123" s="10">
        <v>0.14804357579999999</v>
      </c>
      <c r="N123" s="13">
        <v>-888</v>
      </c>
      <c r="O123" s="2">
        <v>-888</v>
      </c>
      <c r="P123" s="39" cm="1">
        <f t="array" ref="P123">_xlfn.IFS(J123&lt;0,-1,J123=0,0,J123&gt;0,1)</f>
        <v>0</v>
      </c>
      <c r="Q123" s="10" cm="1">
        <f t="array" ref="Q123">_xlfn.IFS(P123=0,0,AND(P123&lt;0,O123&lt;50),1,AND(P123&lt;0,O123&lt;80),2,AND(P123&lt;0,O123&lt;90),3,AND(P123&lt;0,O123&lt;100),4,AND(P123&lt;0,O123&gt;100),5,AND(P123&gt;0,N123&gt;100),5,AND(P123&gt;0,N123&gt;10),4,AND(P123&gt;0,N123&gt;5),3,AND(P123&gt;0,N123&gt;2),2,AND(P123&gt;0,N123&gt;0),1)</f>
        <v>0</v>
      </c>
      <c r="R123" s="10">
        <f t="shared" si="14"/>
        <v>0</v>
      </c>
      <c r="S123" s="2">
        <f t="shared" si="15"/>
        <v>1</v>
      </c>
      <c r="T123" s="2">
        <f t="shared" si="16"/>
        <v>1</v>
      </c>
      <c r="U123">
        <v>1</v>
      </c>
      <c r="V123">
        <f t="shared" si="17"/>
        <v>2</v>
      </c>
    </row>
    <row r="124" spans="1:22" s="2" customFormat="1" x14ac:dyDescent="0.25">
      <c r="A124" s="2" t="s">
        <v>330</v>
      </c>
      <c r="B124" s="2" t="s">
        <v>331</v>
      </c>
      <c r="C124" s="2" t="s">
        <v>2078</v>
      </c>
      <c r="D124" s="2" t="s">
        <v>2100</v>
      </c>
      <c r="E124" s="2" t="s">
        <v>2101</v>
      </c>
      <c r="F124" s="39">
        <v>0</v>
      </c>
      <c r="G124" s="3">
        <v>0</v>
      </c>
      <c r="H124" s="40">
        <f t="shared" si="11"/>
        <v>0</v>
      </c>
      <c r="I124" s="41">
        <f t="shared" si="12"/>
        <v>0</v>
      </c>
      <c r="J124" s="6">
        <f t="shared" si="13"/>
        <v>0</v>
      </c>
      <c r="K124" s="6">
        <f t="shared" si="18"/>
        <v>0</v>
      </c>
      <c r="L124" s="10">
        <v>9.57209376E-2</v>
      </c>
      <c r="M124" s="10">
        <v>0.2275955271</v>
      </c>
      <c r="N124" s="13">
        <v>-888</v>
      </c>
      <c r="O124" s="2">
        <v>-888</v>
      </c>
      <c r="P124" s="39" cm="1">
        <f t="array" ref="P124">_xlfn.IFS(J124&lt;0,-1,J124=0,0,J124&gt;0,1)</f>
        <v>0</v>
      </c>
      <c r="Q124" s="10" cm="1">
        <f t="array" ref="Q124">_xlfn.IFS(P124=0,0,AND(P124&lt;0,O124&lt;50),1,AND(P124&lt;0,O124&lt;80),2,AND(P124&lt;0,O124&lt;90),3,AND(P124&lt;0,O124&lt;100),4,AND(P124&lt;0,O124&gt;100),5,AND(P124&gt;0,N124&gt;100),5,AND(P124&gt;0,N124&gt;10),4,AND(P124&gt;0,N124&gt;5),3,AND(P124&gt;0,N124&gt;2),2,AND(P124&gt;0,N124&gt;0),1)</f>
        <v>0</v>
      </c>
      <c r="R124" s="10">
        <f t="shared" si="14"/>
        <v>0</v>
      </c>
      <c r="S124" s="2">
        <f t="shared" si="15"/>
        <v>1</v>
      </c>
      <c r="T124" s="2">
        <f t="shared" si="16"/>
        <v>1</v>
      </c>
      <c r="U124">
        <v>1</v>
      </c>
      <c r="V124">
        <f t="shared" si="17"/>
        <v>2</v>
      </c>
    </row>
    <row r="125" spans="1:22" s="2" customFormat="1" x14ac:dyDescent="0.25">
      <c r="A125" s="2" t="s">
        <v>334</v>
      </c>
      <c r="B125" s="2" t="s">
        <v>335</v>
      </c>
      <c r="C125" s="2" t="s">
        <v>2078</v>
      </c>
      <c r="D125" s="2" t="s">
        <v>2100</v>
      </c>
      <c r="E125" s="2" t="s">
        <v>2101</v>
      </c>
      <c r="F125" s="39">
        <v>0</v>
      </c>
      <c r="G125" s="3">
        <v>0</v>
      </c>
      <c r="H125" s="40">
        <f t="shared" si="11"/>
        <v>0</v>
      </c>
      <c r="I125" s="41">
        <f t="shared" si="12"/>
        <v>0</v>
      </c>
      <c r="J125" s="6">
        <f t="shared" si="13"/>
        <v>0</v>
      </c>
      <c r="K125" s="6">
        <f t="shared" si="18"/>
        <v>0</v>
      </c>
      <c r="L125" s="10">
        <v>1.9824890899999999E-2</v>
      </c>
      <c r="M125" s="10">
        <v>4.6637142600000001E-2</v>
      </c>
      <c r="N125" s="13">
        <v>-888</v>
      </c>
      <c r="O125" s="2">
        <v>-888</v>
      </c>
      <c r="P125" s="39" cm="1">
        <f t="array" ref="P125">_xlfn.IFS(J125&lt;0,-1,J125=0,0,J125&gt;0,1)</f>
        <v>0</v>
      </c>
      <c r="Q125" s="10" cm="1">
        <f t="array" ref="Q125">_xlfn.IFS(P125=0,0,AND(P125&lt;0,O125&lt;50),1,AND(P125&lt;0,O125&lt;80),2,AND(P125&lt;0,O125&lt;90),3,AND(P125&lt;0,O125&lt;100),4,AND(P125&lt;0,O125&gt;100),5,AND(P125&gt;0,N125&gt;100),5,AND(P125&gt;0,N125&gt;10),4,AND(P125&gt;0,N125&gt;5),3,AND(P125&gt;0,N125&gt;2),2,AND(P125&gt;0,N125&gt;0),1)</f>
        <v>0</v>
      </c>
      <c r="R125" s="10">
        <f t="shared" si="14"/>
        <v>0</v>
      </c>
      <c r="S125" s="2">
        <f t="shared" si="15"/>
        <v>1</v>
      </c>
      <c r="T125" s="2">
        <f t="shared" si="16"/>
        <v>1</v>
      </c>
      <c r="U125">
        <v>1</v>
      </c>
      <c r="V125">
        <f t="shared" si="17"/>
        <v>2</v>
      </c>
    </row>
    <row r="126" spans="1:22" s="2" customFormat="1" x14ac:dyDescent="0.25">
      <c r="A126" s="2" t="s">
        <v>143</v>
      </c>
      <c r="B126" s="2" t="s">
        <v>144</v>
      </c>
      <c r="C126" s="2" t="s">
        <v>2078</v>
      </c>
      <c r="D126" s="2" t="s">
        <v>2100</v>
      </c>
      <c r="E126" s="2" t="s">
        <v>2101</v>
      </c>
      <c r="F126" s="39">
        <v>0</v>
      </c>
      <c r="G126" s="3">
        <v>0</v>
      </c>
      <c r="H126" s="40">
        <f t="shared" si="11"/>
        <v>0</v>
      </c>
      <c r="I126" s="41">
        <f t="shared" si="12"/>
        <v>0</v>
      </c>
      <c r="J126" s="6">
        <f t="shared" si="13"/>
        <v>0</v>
      </c>
      <c r="K126" s="6">
        <f t="shared" si="18"/>
        <v>0</v>
      </c>
      <c r="L126" s="10">
        <v>7.1553818399999997E-2</v>
      </c>
      <c r="M126" s="10">
        <v>0.57959049419999997</v>
      </c>
      <c r="N126" s="13">
        <v>-888</v>
      </c>
      <c r="O126" s="2">
        <v>-888</v>
      </c>
      <c r="P126" s="39" cm="1">
        <f t="array" ref="P126">_xlfn.IFS(J126&lt;0,-1,J126=0,0,J126&gt;0,1)</f>
        <v>0</v>
      </c>
      <c r="Q126" s="10" cm="1">
        <f t="array" ref="Q126">_xlfn.IFS(P126=0,0,AND(P126&lt;0,O126&lt;50),1,AND(P126&lt;0,O126&lt;80),2,AND(P126&lt;0,O126&lt;90),3,AND(P126&lt;0,O126&lt;100),4,AND(P126&lt;0,O126&gt;100),5,AND(P126&gt;0,N126&gt;100),5,AND(P126&gt;0,N126&gt;10),4,AND(P126&gt;0,N126&gt;5),3,AND(P126&gt;0,N126&gt;2),2,AND(P126&gt;0,N126&gt;0),1)</f>
        <v>0</v>
      </c>
      <c r="R126" s="10">
        <f t="shared" si="14"/>
        <v>0</v>
      </c>
      <c r="S126" s="2">
        <f t="shared" si="15"/>
        <v>1</v>
      </c>
      <c r="T126" s="2">
        <f t="shared" si="16"/>
        <v>1</v>
      </c>
      <c r="U126">
        <v>1</v>
      </c>
      <c r="V126">
        <f t="shared" si="17"/>
        <v>2</v>
      </c>
    </row>
    <row r="127" spans="1:22" s="2" customFormat="1" x14ac:dyDescent="0.25">
      <c r="A127" s="2" t="s">
        <v>135</v>
      </c>
      <c r="B127" s="2" t="s">
        <v>136</v>
      </c>
      <c r="C127" s="2" t="s">
        <v>2078</v>
      </c>
      <c r="D127" s="2" t="s">
        <v>2100</v>
      </c>
      <c r="E127" s="2" t="s">
        <v>2101</v>
      </c>
      <c r="F127" s="39">
        <v>0</v>
      </c>
      <c r="G127" s="3">
        <v>0</v>
      </c>
      <c r="H127" s="40">
        <f t="shared" si="11"/>
        <v>0</v>
      </c>
      <c r="I127" s="41">
        <f t="shared" si="12"/>
        <v>0</v>
      </c>
      <c r="J127" s="6">
        <f t="shared" si="13"/>
        <v>0</v>
      </c>
      <c r="K127" s="6">
        <f t="shared" si="18"/>
        <v>0</v>
      </c>
      <c r="L127" s="10">
        <v>7.8537538300000001E-2</v>
      </c>
      <c r="M127" s="10">
        <v>0.63567248300000001</v>
      </c>
      <c r="N127" s="13">
        <v>-888</v>
      </c>
      <c r="O127" s="2">
        <v>-888</v>
      </c>
      <c r="P127" s="39" cm="1">
        <f t="array" ref="P127">_xlfn.IFS(J127&lt;0,-1,J127=0,0,J127&gt;0,1)</f>
        <v>0</v>
      </c>
      <c r="Q127" s="10" cm="1">
        <f t="array" ref="Q127">_xlfn.IFS(P127=0,0,AND(P127&lt;0,O127&lt;50),1,AND(P127&lt;0,O127&lt;80),2,AND(P127&lt;0,O127&lt;90),3,AND(P127&lt;0,O127&lt;100),4,AND(P127&lt;0,O127&gt;100),5,AND(P127&gt;0,N127&gt;100),5,AND(P127&gt;0,N127&gt;10),4,AND(P127&gt;0,N127&gt;5),3,AND(P127&gt;0,N127&gt;2),2,AND(P127&gt;0,N127&gt;0),1)</f>
        <v>0</v>
      </c>
      <c r="R127" s="10">
        <f t="shared" si="14"/>
        <v>0</v>
      </c>
      <c r="S127" s="2">
        <f t="shared" si="15"/>
        <v>1</v>
      </c>
      <c r="T127" s="2">
        <f t="shared" si="16"/>
        <v>1</v>
      </c>
      <c r="U127">
        <v>0</v>
      </c>
      <c r="V127">
        <f t="shared" si="17"/>
        <v>1</v>
      </c>
    </row>
    <row r="128" spans="1:22" s="2" customFormat="1" x14ac:dyDescent="0.25">
      <c r="A128" s="2" t="s">
        <v>129</v>
      </c>
      <c r="B128" s="2" t="s">
        <v>130</v>
      </c>
      <c r="C128" s="2" t="s">
        <v>2078</v>
      </c>
      <c r="D128" s="2" t="s">
        <v>2100</v>
      </c>
      <c r="E128" s="2" t="s">
        <v>2101</v>
      </c>
      <c r="F128" s="39">
        <v>0</v>
      </c>
      <c r="G128" s="3">
        <v>0</v>
      </c>
      <c r="H128" s="40">
        <f t="shared" si="11"/>
        <v>0</v>
      </c>
      <c r="I128" s="41">
        <f t="shared" si="12"/>
        <v>0</v>
      </c>
      <c r="J128" s="6">
        <f t="shared" si="13"/>
        <v>0</v>
      </c>
      <c r="K128" s="6">
        <f t="shared" si="18"/>
        <v>0</v>
      </c>
      <c r="L128" s="10">
        <v>3.0628016000000002E-3</v>
      </c>
      <c r="M128" s="10">
        <v>1.8970640300000001E-2</v>
      </c>
      <c r="N128" s="13">
        <v>-888</v>
      </c>
      <c r="O128" s="2">
        <v>-888</v>
      </c>
      <c r="P128" s="39" cm="1">
        <f t="array" ref="P128">_xlfn.IFS(J128&lt;0,-1,J128=0,0,J128&gt;0,1)</f>
        <v>0</v>
      </c>
      <c r="Q128" s="10" cm="1">
        <f t="array" ref="Q128">_xlfn.IFS(P128=0,0,AND(P128&lt;0,O128&lt;50),1,AND(P128&lt;0,O128&lt;80),2,AND(P128&lt;0,O128&lt;90),3,AND(P128&lt;0,O128&lt;100),4,AND(P128&lt;0,O128&gt;100),5,AND(P128&gt;0,N128&gt;100),5,AND(P128&gt;0,N128&gt;10),4,AND(P128&gt;0,N128&gt;5),3,AND(P128&gt;0,N128&gt;2),2,AND(P128&gt;0,N128&gt;0),1)</f>
        <v>0</v>
      </c>
      <c r="R128" s="10">
        <f t="shared" si="14"/>
        <v>0</v>
      </c>
      <c r="S128" s="2">
        <f t="shared" si="15"/>
        <v>0</v>
      </c>
      <c r="T128" s="2">
        <f t="shared" si="16"/>
        <v>1</v>
      </c>
      <c r="U128">
        <v>1</v>
      </c>
      <c r="V128">
        <f t="shared" si="17"/>
        <v>1</v>
      </c>
    </row>
    <row r="129" spans="1:22" s="2" customFormat="1" x14ac:dyDescent="0.25">
      <c r="A129" s="2" t="s">
        <v>139</v>
      </c>
      <c r="B129" s="2" t="s">
        <v>140</v>
      </c>
      <c r="C129" s="2" t="s">
        <v>2078</v>
      </c>
      <c r="D129" s="2" t="s">
        <v>2100</v>
      </c>
      <c r="E129" s="2" t="s">
        <v>2101</v>
      </c>
      <c r="F129" s="39">
        <v>0</v>
      </c>
      <c r="G129" s="3">
        <v>0</v>
      </c>
      <c r="H129" s="40">
        <f t="shared" si="11"/>
        <v>0</v>
      </c>
      <c r="I129" s="41">
        <f t="shared" si="12"/>
        <v>0</v>
      </c>
      <c r="J129" s="6">
        <f t="shared" si="13"/>
        <v>0</v>
      </c>
      <c r="K129" s="6">
        <f t="shared" si="18"/>
        <v>0</v>
      </c>
      <c r="L129" s="10">
        <v>1.2321316366999999</v>
      </c>
      <c r="M129" s="10">
        <v>7.8683567732000004</v>
      </c>
      <c r="N129" s="13">
        <v>-888</v>
      </c>
      <c r="O129" s="2">
        <v>-888</v>
      </c>
      <c r="P129" s="39" cm="1">
        <f t="array" ref="P129">_xlfn.IFS(J129&lt;0,-1,J129=0,0,J129&gt;0,1)</f>
        <v>0</v>
      </c>
      <c r="Q129" s="10" cm="1">
        <f t="array" ref="Q129">_xlfn.IFS(P129=0,0,AND(P129&lt;0,O129&lt;50),1,AND(P129&lt;0,O129&lt;80),2,AND(P129&lt;0,O129&lt;90),3,AND(P129&lt;0,O129&lt;100),4,AND(P129&lt;0,O129&gt;100),5,AND(P129&gt;0,N129&gt;100),5,AND(P129&gt;0,N129&gt;10),4,AND(P129&gt;0,N129&gt;5),3,AND(P129&gt;0,N129&gt;2),2,AND(P129&gt;0,N129&gt;0),1)</f>
        <v>0</v>
      </c>
      <c r="R129" s="10">
        <f t="shared" si="14"/>
        <v>0</v>
      </c>
      <c r="S129" s="2">
        <f t="shared" si="15"/>
        <v>1</v>
      </c>
      <c r="T129" s="2">
        <f t="shared" si="16"/>
        <v>1</v>
      </c>
      <c r="U129">
        <v>1</v>
      </c>
      <c r="V129">
        <f t="shared" si="17"/>
        <v>2</v>
      </c>
    </row>
    <row r="130" spans="1:22" s="2" customFormat="1" x14ac:dyDescent="0.25">
      <c r="A130" s="2" t="s">
        <v>149</v>
      </c>
      <c r="B130" s="2" t="s">
        <v>150</v>
      </c>
      <c r="C130" s="2" t="s">
        <v>2078</v>
      </c>
      <c r="D130" s="2" t="s">
        <v>2100</v>
      </c>
      <c r="E130" s="2" t="s">
        <v>2101</v>
      </c>
      <c r="F130" s="39">
        <v>0</v>
      </c>
      <c r="G130" s="3">
        <v>0</v>
      </c>
      <c r="H130" s="40">
        <f t="shared" si="11"/>
        <v>0</v>
      </c>
      <c r="I130" s="41">
        <f t="shared" si="12"/>
        <v>0</v>
      </c>
      <c r="J130" s="6">
        <f t="shared" si="13"/>
        <v>0</v>
      </c>
      <c r="K130" s="6">
        <f t="shared" ref="K130:K161" si="19">J130</f>
        <v>0</v>
      </c>
      <c r="L130" s="10">
        <v>1.2656924443999999</v>
      </c>
      <c r="M130" s="10">
        <v>8.0780793505999995</v>
      </c>
      <c r="N130" s="13">
        <v>-888</v>
      </c>
      <c r="O130" s="2">
        <v>-888</v>
      </c>
      <c r="P130" s="39" cm="1">
        <f t="array" ref="P130">_xlfn.IFS(J130&lt;0,-1,J130=0,0,J130&gt;0,1)</f>
        <v>0</v>
      </c>
      <c r="Q130" s="10" cm="1">
        <f t="array" ref="Q130">_xlfn.IFS(P130=0,0,AND(P130&lt;0,O130&lt;50),1,AND(P130&lt;0,O130&lt;80),2,AND(P130&lt;0,O130&lt;90),3,AND(P130&lt;0,O130&lt;100),4,AND(P130&lt;0,O130&gt;100),5,AND(P130&gt;0,N130&gt;100),5,AND(P130&gt;0,N130&gt;10),4,AND(P130&gt;0,N130&gt;5),3,AND(P130&gt;0,N130&gt;2),2,AND(P130&gt;0,N130&gt;0),1)</f>
        <v>0</v>
      </c>
      <c r="R130" s="10">
        <f t="shared" si="14"/>
        <v>0</v>
      </c>
      <c r="S130" s="2">
        <f t="shared" si="15"/>
        <v>1</v>
      </c>
      <c r="T130" s="2">
        <f t="shared" si="16"/>
        <v>1</v>
      </c>
      <c r="U130">
        <v>1</v>
      </c>
      <c r="V130">
        <f t="shared" si="17"/>
        <v>2</v>
      </c>
    </row>
    <row r="131" spans="1:22" s="2" customFormat="1" x14ac:dyDescent="0.25">
      <c r="A131" s="2" t="s">
        <v>155</v>
      </c>
      <c r="B131" s="2" t="s">
        <v>156</v>
      </c>
      <c r="C131" s="2" t="s">
        <v>2078</v>
      </c>
      <c r="D131" s="2" t="s">
        <v>2100</v>
      </c>
      <c r="E131" s="2" t="s">
        <v>2101</v>
      </c>
      <c r="F131" s="39">
        <v>0</v>
      </c>
      <c r="G131" s="3">
        <v>0</v>
      </c>
      <c r="H131" s="40">
        <f t="shared" si="11"/>
        <v>0</v>
      </c>
      <c r="I131" s="41">
        <f t="shared" si="12"/>
        <v>0</v>
      </c>
      <c r="J131" s="6">
        <f t="shared" si="13"/>
        <v>0</v>
      </c>
      <c r="K131" s="6">
        <f t="shared" si="19"/>
        <v>0</v>
      </c>
      <c r="L131" s="10">
        <v>1.3969429041000001</v>
      </c>
      <c r="M131" s="10">
        <v>8.8724617676000008</v>
      </c>
      <c r="N131" s="13">
        <v>-888</v>
      </c>
      <c r="O131" s="2">
        <v>-888</v>
      </c>
      <c r="P131" s="39" cm="1">
        <f t="array" ref="P131">_xlfn.IFS(J131&lt;0,-1,J131=0,0,J131&gt;0,1)</f>
        <v>0</v>
      </c>
      <c r="Q131" s="10" cm="1">
        <f t="array" ref="Q131">_xlfn.IFS(P131=0,0,AND(P131&lt;0,O131&lt;50),1,AND(P131&lt;0,O131&lt;80),2,AND(P131&lt;0,O131&lt;90),3,AND(P131&lt;0,O131&lt;100),4,AND(P131&lt;0,O131&gt;100),5,AND(P131&gt;0,N131&gt;100),5,AND(P131&gt;0,N131&gt;10),4,AND(P131&gt;0,N131&gt;5),3,AND(P131&gt;0,N131&gt;2),2,AND(P131&gt;0,N131&gt;0),1)</f>
        <v>0</v>
      </c>
      <c r="R131" s="10">
        <f t="shared" si="14"/>
        <v>0</v>
      </c>
      <c r="S131" s="2">
        <f t="shared" si="15"/>
        <v>1</v>
      </c>
      <c r="T131" s="2">
        <f t="shared" si="16"/>
        <v>1</v>
      </c>
      <c r="U131">
        <v>1</v>
      </c>
      <c r="V131">
        <f t="shared" si="17"/>
        <v>2</v>
      </c>
    </row>
    <row r="132" spans="1:22" s="2" customFormat="1" x14ac:dyDescent="0.25">
      <c r="A132" s="2" t="s">
        <v>159</v>
      </c>
      <c r="B132" s="2" t="s">
        <v>160</v>
      </c>
      <c r="C132" s="2" t="s">
        <v>2078</v>
      </c>
      <c r="D132" s="2" t="s">
        <v>2100</v>
      </c>
      <c r="E132" s="2" t="s">
        <v>2101</v>
      </c>
      <c r="F132" s="39">
        <v>0</v>
      </c>
      <c r="G132" s="3">
        <v>0</v>
      </c>
      <c r="H132" s="40">
        <f t="shared" ref="H132:H195" si="20">F132/31536000</f>
        <v>0</v>
      </c>
      <c r="I132" s="41">
        <f t="shared" ref="I132:I195" si="21">G132/31536000</f>
        <v>0</v>
      </c>
      <c r="J132" s="6">
        <f t="shared" ref="J132:J195" si="22">I132-H132</f>
        <v>0</v>
      </c>
      <c r="K132" s="6">
        <f t="shared" si="19"/>
        <v>0</v>
      </c>
      <c r="L132" s="10">
        <v>1.1992024E-3</v>
      </c>
      <c r="M132" s="10">
        <v>7.4404190999999998E-3</v>
      </c>
      <c r="N132" s="13">
        <v>-888</v>
      </c>
      <c r="O132" s="2">
        <v>-888</v>
      </c>
      <c r="P132" s="39" cm="1">
        <f t="array" ref="P132">_xlfn.IFS(J132&lt;0,-1,J132=0,0,J132&gt;0,1)</f>
        <v>0</v>
      </c>
      <c r="Q132" s="10" cm="1">
        <f t="array" ref="Q132">_xlfn.IFS(P132=0,0,AND(P132&lt;0,O132&lt;50),1,AND(P132&lt;0,O132&lt;80),2,AND(P132&lt;0,O132&lt;90),3,AND(P132&lt;0,O132&lt;100),4,AND(P132&lt;0,O132&gt;100),5,AND(P132&gt;0,N132&gt;100),5,AND(P132&gt;0,N132&gt;10),4,AND(P132&gt;0,N132&gt;5),3,AND(P132&gt;0,N132&gt;2),2,AND(P132&gt;0,N132&gt;0),1)</f>
        <v>0</v>
      </c>
      <c r="R132" s="10">
        <f t="shared" ref="R132:R195" si="23">_xlfn.IFS(P132=0,0,AND(P132&lt;0,Q132=1),11,AND(P132&gt;0,Q132=1),12,AND(P132&lt;0,Q132=2),11,AND(P132&gt;0,Q132=2),22,AND(P132&lt;0,Q132=3),11,AND(P132&gt;0,Q132=3),32,AND(P132&lt;0,Q132=4),41,AND(P132&gt;0,Q132=4),42,AND(P132&lt;0,Q132=5),51,AND(P132&gt;0,Q132=5),52)</f>
        <v>0</v>
      </c>
      <c r="S132" s="2">
        <f t="shared" ref="S132:S195" si="24">IF(L132&lt;0.01,0,1)</f>
        <v>0</v>
      </c>
      <c r="T132" s="2">
        <f t="shared" ref="T132:T195" si="25">IF(M132&lt;0.01,0,1)</f>
        <v>0</v>
      </c>
      <c r="U132">
        <v>1</v>
      </c>
      <c r="V132">
        <f t="shared" ref="V132:V195" si="26">IF(AND(S132=1,T132=1,U132=1),2,IF(AND(S132=1,T132=1,U132=0),1,IF(AND(S132=0,T132=0,U132=0),0,IF(AND(S132=0,T132=0),0,1))))</f>
        <v>0</v>
      </c>
    </row>
    <row r="133" spans="1:22" s="2" customFormat="1" x14ac:dyDescent="0.25">
      <c r="A133" s="2" t="s">
        <v>181</v>
      </c>
      <c r="B133" s="2" t="s">
        <v>182</v>
      </c>
      <c r="C133" s="2" t="s">
        <v>2078</v>
      </c>
      <c r="D133" s="2" t="s">
        <v>2100</v>
      </c>
      <c r="E133" s="2" t="s">
        <v>2101</v>
      </c>
      <c r="F133" s="39">
        <v>0</v>
      </c>
      <c r="G133" s="13">
        <v>0</v>
      </c>
      <c r="H133" s="40">
        <f t="shared" si="20"/>
        <v>0</v>
      </c>
      <c r="I133" s="41">
        <f t="shared" si="21"/>
        <v>0</v>
      </c>
      <c r="J133" s="6">
        <f t="shared" si="22"/>
        <v>0</v>
      </c>
      <c r="K133" s="6">
        <f t="shared" si="19"/>
        <v>0</v>
      </c>
      <c r="L133" s="10">
        <v>1.4224557524000001</v>
      </c>
      <c r="M133" s="10">
        <v>9.0204383399000001</v>
      </c>
      <c r="N133" s="13">
        <v>-888</v>
      </c>
      <c r="O133" s="10">
        <v>-888</v>
      </c>
      <c r="P133" s="39" cm="1">
        <f t="array" ref="P133">_xlfn.IFS(J133&lt;0,-1,J133=0,0,J133&gt;0,1)</f>
        <v>0</v>
      </c>
      <c r="Q133" s="10" cm="1">
        <f t="array" ref="Q133">_xlfn.IFS(P133=0,0,AND(P133&lt;0,O133&lt;50),1,AND(P133&lt;0,O133&lt;80),2,AND(P133&lt;0,O133&lt;90),3,AND(P133&lt;0,O133&lt;100),4,AND(P133&lt;0,O133&gt;100),5,AND(P133&gt;0,N133&gt;100),5,AND(P133&gt;0,N133&gt;10),4,AND(P133&gt;0,N133&gt;5),3,AND(P133&gt;0,N133&gt;2),2,AND(P133&gt;0,N133&gt;0),1)</f>
        <v>0</v>
      </c>
      <c r="R133" s="10">
        <f t="shared" si="23"/>
        <v>0</v>
      </c>
      <c r="S133" s="2">
        <f t="shared" si="24"/>
        <v>1</v>
      </c>
      <c r="T133" s="2">
        <f t="shared" si="25"/>
        <v>1</v>
      </c>
      <c r="U133">
        <v>0</v>
      </c>
      <c r="V133">
        <f t="shared" si="26"/>
        <v>1</v>
      </c>
    </row>
    <row r="134" spans="1:22" s="2" customFormat="1" x14ac:dyDescent="0.25">
      <c r="A134" s="2" t="s">
        <v>193</v>
      </c>
      <c r="B134" s="2" t="s">
        <v>194</v>
      </c>
      <c r="C134" s="2" t="s">
        <v>2078</v>
      </c>
      <c r="D134" s="2" t="s">
        <v>2100</v>
      </c>
      <c r="E134" s="2" t="s">
        <v>2101</v>
      </c>
      <c r="F134" s="39">
        <v>0</v>
      </c>
      <c r="G134" s="3">
        <v>0</v>
      </c>
      <c r="H134" s="40">
        <f t="shared" si="20"/>
        <v>0</v>
      </c>
      <c r="I134" s="41">
        <f t="shared" si="21"/>
        <v>0</v>
      </c>
      <c r="J134" s="6">
        <f t="shared" si="22"/>
        <v>0</v>
      </c>
      <c r="K134" s="6">
        <f t="shared" si="19"/>
        <v>0</v>
      </c>
      <c r="L134" s="10">
        <v>1.5383338732</v>
      </c>
      <c r="M134" s="10">
        <v>9.4505744494999995</v>
      </c>
      <c r="N134" s="13">
        <v>-888</v>
      </c>
      <c r="O134" s="2">
        <v>-888</v>
      </c>
      <c r="P134" s="39" cm="1">
        <f t="array" ref="P134">_xlfn.IFS(J134&lt;0,-1,J134=0,0,J134&gt;0,1)</f>
        <v>0</v>
      </c>
      <c r="Q134" s="10" cm="1">
        <f t="array" ref="Q134">_xlfn.IFS(P134=0,0,AND(P134&lt;0,O134&lt;50),1,AND(P134&lt;0,O134&lt;80),2,AND(P134&lt;0,O134&lt;90),3,AND(P134&lt;0,O134&lt;100),4,AND(P134&lt;0,O134&gt;100),5,AND(P134&gt;0,N134&gt;100),5,AND(P134&gt;0,N134&gt;10),4,AND(P134&gt;0,N134&gt;5),3,AND(P134&gt;0,N134&gt;2),2,AND(P134&gt;0,N134&gt;0),1)</f>
        <v>0</v>
      </c>
      <c r="R134" s="10">
        <f t="shared" si="23"/>
        <v>0</v>
      </c>
      <c r="S134" s="2">
        <f t="shared" si="24"/>
        <v>1</v>
      </c>
      <c r="T134" s="2">
        <f t="shared" si="25"/>
        <v>1</v>
      </c>
      <c r="U134">
        <v>1</v>
      </c>
      <c r="V134">
        <f t="shared" si="26"/>
        <v>2</v>
      </c>
    </row>
    <row r="135" spans="1:22" s="2" customFormat="1" x14ac:dyDescent="0.25">
      <c r="A135" s="2" t="s">
        <v>241</v>
      </c>
      <c r="B135" s="2" t="s">
        <v>242</v>
      </c>
      <c r="C135" s="2" t="s">
        <v>2078</v>
      </c>
      <c r="D135" s="2" t="s">
        <v>2100</v>
      </c>
      <c r="E135" s="2" t="s">
        <v>2101</v>
      </c>
      <c r="F135" s="39">
        <v>0</v>
      </c>
      <c r="G135" s="3">
        <v>0</v>
      </c>
      <c r="H135" s="40">
        <f t="shared" si="20"/>
        <v>0</v>
      </c>
      <c r="I135" s="41">
        <f t="shared" si="21"/>
        <v>0</v>
      </c>
      <c r="J135" s="6">
        <f t="shared" si="22"/>
        <v>0</v>
      </c>
      <c r="K135" s="6">
        <f t="shared" si="19"/>
        <v>0</v>
      </c>
      <c r="L135" s="10">
        <v>1.9169808625</v>
      </c>
      <c r="M135" s="10">
        <v>10.774668274</v>
      </c>
      <c r="N135" s="13">
        <v>-888</v>
      </c>
      <c r="O135" s="2">
        <v>-888</v>
      </c>
      <c r="P135" s="39" cm="1">
        <f t="array" ref="P135">_xlfn.IFS(J135&lt;0,-1,J135=0,0,J135&gt;0,1)</f>
        <v>0</v>
      </c>
      <c r="Q135" s="10" cm="1">
        <f t="array" ref="Q135">_xlfn.IFS(P135=0,0,AND(P135&lt;0,O135&lt;50),1,AND(P135&lt;0,O135&lt;80),2,AND(P135&lt;0,O135&lt;90),3,AND(P135&lt;0,O135&lt;100),4,AND(P135&lt;0,O135&gt;100),5,AND(P135&gt;0,N135&gt;100),5,AND(P135&gt;0,N135&gt;10),4,AND(P135&gt;0,N135&gt;5),3,AND(P135&gt;0,N135&gt;2),2,AND(P135&gt;0,N135&gt;0),1)</f>
        <v>0</v>
      </c>
      <c r="R135" s="10">
        <f t="shared" si="23"/>
        <v>0</v>
      </c>
      <c r="S135" s="2">
        <f t="shared" si="24"/>
        <v>1</v>
      </c>
      <c r="T135" s="2">
        <f t="shared" si="25"/>
        <v>1</v>
      </c>
      <c r="U135">
        <v>1</v>
      </c>
      <c r="V135">
        <f t="shared" si="26"/>
        <v>2</v>
      </c>
    </row>
    <row r="136" spans="1:22" s="2" customFormat="1" x14ac:dyDescent="0.25">
      <c r="A136" s="2" t="s">
        <v>223</v>
      </c>
      <c r="B136" s="2" t="s">
        <v>224</v>
      </c>
      <c r="C136" s="2" t="s">
        <v>2078</v>
      </c>
      <c r="D136" s="2" t="s">
        <v>2100</v>
      </c>
      <c r="E136" s="2" t="s">
        <v>2101</v>
      </c>
      <c r="F136" s="39">
        <v>0</v>
      </c>
      <c r="G136" s="3">
        <v>0</v>
      </c>
      <c r="H136" s="40">
        <f t="shared" si="20"/>
        <v>0</v>
      </c>
      <c r="I136" s="41">
        <f t="shared" si="21"/>
        <v>0</v>
      </c>
      <c r="J136" s="6">
        <f t="shared" si="22"/>
        <v>0</v>
      </c>
      <c r="K136" s="6">
        <f t="shared" si="19"/>
        <v>0</v>
      </c>
      <c r="L136" s="10">
        <v>2.4036791000000002E-3</v>
      </c>
      <c r="M136" s="10">
        <v>8.3858675999999993E-3</v>
      </c>
      <c r="N136" s="13">
        <v>-888</v>
      </c>
      <c r="O136" s="2">
        <v>-888</v>
      </c>
      <c r="P136" s="39" cm="1">
        <f t="array" ref="P136">_xlfn.IFS(J136&lt;0,-1,J136=0,0,J136&gt;0,1)</f>
        <v>0</v>
      </c>
      <c r="Q136" s="10" cm="1">
        <f t="array" ref="Q136">_xlfn.IFS(P136=0,0,AND(P136&lt;0,O136&lt;50),1,AND(P136&lt;0,O136&lt;80),2,AND(P136&lt;0,O136&lt;90),3,AND(P136&lt;0,O136&lt;100),4,AND(P136&lt;0,O136&gt;100),5,AND(P136&gt;0,N136&gt;100),5,AND(P136&gt;0,N136&gt;10),4,AND(P136&gt;0,N136&gt;5),3,AND(P136&gt;0,N136&gt;2),2,AND(P136&gt;0,N136&gt;0),1)</f>
        <v>0</v>
      </c>
      <c r="R136" s="10">
        <f t="shared" si="23"/>
        <v>0</v>
      </c>
      <c r="S136" s="2">
        <f t="shared" si="24"/>
        <v>0</v>
      </c>
      <c r="T136" s="2">
        <f t="shared" si="25"/>
        <v>0</v>
      </c>
      <c r="U136">
        <v>1</v>
      </c>
      <c r="V136">
        <f t="shared" si="26"/>
        <v>0</v>
      </c>
    </row>
    <row r="137" spans="1:22" s="2" customFormat="1" x14ac:dyDescent="0.25">
      <c r="A137" s="2" t="s">
        <v>296</v>
      </c>
      <c r="B137" s="2" t="s">
        <v>297</v>
      </c>
      <c r="C137" s="2" t="s">
        <v>2078</v>
      </c>
      <c r="D137" s="2" t="s">
        <v>2100</v>
      </c>
      <c r="E137" s="2" t="s">
        <v>2101</v>
      </c>
      <c r="F137" s="39">
        <v>0</v>
      </c>
      <c r="G137" s="3">
        <v>0</v>
      </c>
      <c r="H137" s="40">
        <f t="shared" si="20"/>
        <v>0</v>
      </c>
      <c r="I137" s="41">
        <f t="shared" si="21"/>
        <v>0</v>
      </c>
      <c r="J137" s="6">
        <f t="shared" si="22"/>
        <v>0</v>
      </c>
      <c r="K137" s="6">
        <f t="shared" si="19"/>
        <v>0</v>
      </c>
      <c r="L137" s="10">
        <v>3.4045007999999998E-3</v>
      </c>
      <c r="M137" s="10">
        <v>1.09906697E-2</v>
      </c>
      <c r="N137" s="13">
        <v>-888</v>
      </c>
      <c r="O137" s="2">
        <v>-888</v>
      </c>
      <c r="P137" s="39" cm="1">
        <f t="array" ref="P137">_xlfn.IFS(J137&lt;0,-1,J137=0,0,J137&gt;0,1)</f>
        <v>0</v>
      </c>
      <c r="Q137" s="10" cm="1">
        <f t="array" ref="Q137">_xlfn.IFS(P137=0,0,AND(P137&lt;0,O137&lt;50),1,AND(P137&lt;0,O137&lt;80),2,AND(P137&lt;0,O137&lt;90),3,AND(P137&lt;0,O137&lt;100),4,AND(P137&lt;0,O137&gt;100),5,AND(P137&gt;0,N137&gt;100),5,AND(P137&gt;0,N137&gt;10),4,AND(P137&gt;0,N137&gt;5),3,AND(P137&gt;0,N137&gt;2),2,AND(P137&gt;0,N137&gt;0),1)</f>
        <v>0</v>
      </c>
      <c r="R137" s="10">
        <f t="shared" si="23"/>
        <v>0</v>
      </c>
      <c r="S137" s="2">
        <f t="shared" si="24"/>
        <v>0</v>
      </c>
      <c r="T137" s="2">
        <f t="shared" si="25"/>
        <v>1</v>
      </c>
      <c r="U137">
        <v>1</v>
      </c>
      <c r="V137">
        <f t="shared" si="26"/>
        <v>1</v>
      </c>
    </row>
    <row r="138" spans="1:22" s="2" customFormat="1" x14ac:dyDescent="0.25">
      <c r="A138" s="2" t="s">
        <v>272</v>
      </c>
      <c r="B138" s="2" t="s">
        <v>273</v>
      </c>
      <c r="C138" s="2" t="s">
        <v>2078</v>
      </c>
      <c r="D138" s="2" t="s">
        <v>2100</v>
      </c>
      <c r="E138" s="2" t="s">
        <v>2101</v>
      </c>
      <c r="F138" s="39">
        <v>0</v>
      </c>
      <c r="G138" s="3">
        <v>0</v>
      </c>
      <c r="H138" s="40">
        <f t="shared" si="20"/>
        <v>0</v>
      </c>
      <c r="I138" s="41">
        <f t="shared" si="21"/>
        <v>0</v>
      </c>
      <c r="J138" s="6">
        <f t="shared" si="22"/>
        <v>0</v>
      </c>
      <c r="K138" s="6">
        <f t="shared" si="19"/>
        <v>0</v>
      </c>
      <c r="L138" s="10">
        <v>4.87328057E-2</v>
      </c>
      <c r="M138" s="10">
        <v>0.1684977778</v>
      </c>
      <c r="N138" s="13">
        <v>-888</v>
      </c>
      <c r="O138" s="2">
        <v>-888</v>
      </c>
      <c r="P138" s="39" cm="1">
        <f t="array" ref="P138">_xlfn.IFS(J138&lt;0,-1,J138=0,0,J138&gt;0,1)</f>
        <v>0</v>
      </c>
      <c r="Q138" s="10" cm="1">
        <f t="array" ref="Q138">_xlfn.IFS(P138=0,0,AND(P138&lt;0,O138&lt;50),1,AND(P138&lt;0,O138&lt;80),2,AND(P138&lt;0,O138&lt;90),3,AND(P138&lt;0,O138&lt;100),4,AND(P138&lt;0,O138&gt;100),5,AND(P138&gt;0,N138&gt;100),5,AND(P138&gt;0,N138&gt;10),4,AND(P138&gt;0,N138&gt;5),3,AND(P138&gt;0,N138&gt;2),2,AND(P138&gt;0,N138&gt;0),1)</f>
        <v>0</v>
      </c>
      <c r="R138" s="10">
        <f t="shared" si="23"/>
        <v>0</v>
      </c>
      <c r="S138" s="2">
        <f t="shared" si="24"/>
        <v>1</v>
      </c>
      <c r="T138" s="2">
        <f t="shared" si="25"/>
        <v>1</v>
      </c>
      <c r="U138">
        <v>1</v>
      </c>
      <c r="V138">
        <f t="shared" si="26"/>
        <v>2</v>
      </c>
    </row>
    <row r="139" spans="1:22" s="2" customFormat="1" x14ac:dyDescent="0.25">
      <c r="A139" s="2" t="s">
        <v>253</v>
      </c>
      <c r="B139" s="2" t="s">
        <v>254</v>
      </c>
      <c r="C139" s="2" t="s">
        <v>2078</v>
      </c>
      <c r="D139" s="2" t="s">
        <v>2100</v>
      </c>
      <c r="E139" s="2" t="s">
        <v>2101</v>
      </c>
      <c r="F139" s="39">
        <v>0</v>
      </c>
      <c r="G139" s="3">
        <v>0</v>
      </c>
      <c r="H139" s="40">
        <f t="shared" si="20"/>
        <v>0</v>
      </c>
      <c r="I139" s="41">
        <f t="shared" si="21"/>
        <v>0</v>
      </c>
      <c r="J139" s="6">
        <f t="shared" si="22"/>
        <v>0</v>
      </c>
      <c r="K139" s="6">
        <f t="shared" si="19"/>
        <v>0</v>
      </c>
      <c r="L139" s="10">
        <v>5.6530017299999999E-2</v>
      </c>
      <c r="M139" s="10">
        <v>0.19574633790000001</v>
      </c>
      <c r="N139" s="13">
        <v>-888</v>
      </c>
      <c r="O139" s="2">
        <v>-888</v>
      </c>
      <c r="P139" s="39" cm="1">
        <f t="array" ref="P139">_xlfn.IFS(J139&lt;0,-1,J139=0,0,J139&gt;0,1)</f>
        <v>0</v>
      </c>
      <c r="Q139" s="10" cm="1">
        <f t="array" ref="Q139">_xlfn.IFS(P139=0,0,AND(P139&lt;0,O139&lt;50),1,AND(P139&lt;0,O139&lt;80),2,AND(P139&lt;0,O139&lt;90),3,AND(P139&lt;0,O139&lt;100),4,AND(P139&lt;0,O139&gt;100),5,AND(P139&gt;0,N139&gt;100),5,AND(P139&gt;0,N139&gt;10),4,AND(P139&gt;0,N139&gt;5),3,AND(P139&gt;0,N139&gt;2),2,AND(P139&gt;0,N139&gt;0),1)</f>
        <v>0</v>
      </c>
      <c r="R139" s="10">
        <f t="shared" si="23"/>
        <v>0</v>
      </c>
      <c r="S139" s="2">
        <f t="shared" si="24"/>
        <v>1</v>
      </c>
      <c r="T139" s="2">
        <f t="shared" si="25"/>
        <v>1</v>
      </c>
      <c r="U139">
        <v>1</v>
      </c>
      <c r="V139">
        <f t="shared" si="26"/>
        <v>2</v>
      </c>
    </row>
    <row r="140" spans="1:22" s="2" customFormat="1" x14ac:dyDescent="0.25">
      <c r="A140" s="2" t="s">
        <v>191</v>
      </c>
      <c r="B140" s="2" t="s">
        <v>192</v>
      </c>
      <c r="C140" s="2" t="s">
        <v>2078</v>
      </c>
      <c r="D140" s="2" t="s">
        <v>2100</v>
      </c>
      <c r="E140" s="2" t="s">
        <v>2101</v>
      </c>
      <c r="F140" s="39">
        <v>0</v>
      </c>
      <c r="G140" s="3">
        <v>0</v>
      </c>
      <c r="H140" s="40">
        <f t="shared" si="20"/>
        <v>0</v>
      </c>
      <c r="I140" s="41">
        <f t="shared" si="21"/>
        <v>0</v>
      </c>
      <c r="J140" s="6">
        <f t="shared" si="22"/>
        <v>0</v>
      </c>
      <c r="K140" s="6">
        <f t="shared" si="19"/>
        <v>0</v>
      </c>
      <c r="L140" s="10">
        <v>2.5268907199999999E-2</v>
      </c>
      <c r="M140" s="10">
        <v>0.1158642557</v>
      </c>
      <c r="N140" s="13">
        <v>-888</v>
      </c>
      <c r="O140" s="2">
        <v>-888</v>
      </c>
      <c r="P140" s="39" cm="1">
        <f t="array" ref="P140">_xlfn.IFS(J140&lt;0,-1,J140=0,0,J140&gt;0,1)</f>
        <v>0</v>
      </c>
      <c r="Q140" s="10" cm="1">
        <f t="array" ref="Q140">_xlfn.IFS(P140=0,0,AND(P140&lt;0,O140&lt;50),1,AND(P140&lt;0,O140&lt;80),2,AND(P140&lt;0,O140&lt;90),3,AND(P140&lt;0,O140&lt;100),4,AND(P140&lt;0,O140&gt;100),5,AND(P140&gt;0,N140&gt;100),5,AND(P140&gt;0,N140&gt;10),4,AND(P140&gt;0,N140&gt;5),3,AND(P140&gt;0,N140&gt;2),2,AND(P140&gt;0,N140&gt;0),1)</f>
        <v>0</v>
      </c>
      <c r="R140" s="10">
        <f t="shared" si="23"/>
        <v>0</v>
      </c>
      <c r="S140" s="2">
        <f t="shared" si="24"/>
        <v>1</v>
      </c>
      <c r="T140" s="2">
        <f t="shared" si="25"/>
        <v>1</v>
      </c>
      <c r="U140">
        <v>1</v>
      </c>
      <c r="V140">
        <f t="shared" si="26"/>
        <v>2</v>
      </c>
    </row>
    <row r="141" spans="1:22" s="2" customFormat="1" x14ac:dyDescent="0.25">
      <c r="A141" s="2" t="s">
        <v>207</v>
      </c>
      <c r="B141" s="2" t="s">
        <v>208</v>
      </c>
      <c r="C141" s="2" t="s">
        <v>2078</v>
      </c>
      <c r="D141" s="2" t="s">
        <v>2100</v>
      </c>
      <c r="E141" s="2" t="s">
        <v>2101</v>
      </c>
      <c r="F141" s="39">
        <v>0</v>
      </c>
      <c r="G141" s="3">
        <v>0</v>
      </c>
      <c r="H141" s="40">
        <f t="shared" si="20"/>
        <v>0</v>
      </c>
      <c r="I141" s="41">
        <f t="shared" si="21"/>
        <v>0</v>
      </c>
      <c r="J141" s="6">
        <f t="shared" si="22"/>
        <v>0</v>
      </c>
      <c r="K141" s="6">
        <f t="shared" si="19"/>
        <v>0</v>
      </c>
      <c r="L141" s="10">
        <v>0.1087837889</v>
      </c>
      <c r="M141" s="10">
        <v>0.49161481480000002</v>
      </c>
      <c r="N141" s="13">
        <v>-888</v>
      </c>
      <c r="O141" s="2">
        <v>-888</v>
      </c>
      <c r="P141" s="39" cm="1">
        <f t="array" ref="P141">_xlfn.IFS(J141&lt;0,-1,J141=0,0,J141&gt;0,1)</f>
        <v>0</v>
      </c>
      <c r="Q141" s="10" cm="1">
        <f t="array" ref="Q141">_xlfn.IFS(P141=0,0,AND(P141&lt;0,O141&lt;50),1,AND(P141&lt;0,O141&lt;80),2,AND(P141&lt;0,O141&lt;90),3,AND(P141&lt;0,O141&lt;100),4,AND(P141&lt;0,O141&gt;100),5,AND(P141&gt;0,N141&gt;100),5,AND(P141&gt;0,N141&gt;10),4,AND(P141&gt;0,N141&gt;5),3,AND(P141&gt;0,N141&gt;2),2,AND(P141&gt;0,N141&gt;0),1)</f>
        <v>0</v>
      </c>
      <c r="R141" s="10">
        <f t="shared" si="23"/>
        <v>0</v>
      </c>
      <c r="S141" s="2">
        <f t="shared" si="24"/>
        <v>1</v>
      </c>
      <c r="T141" s="2">
        <f t="shared" si="25"/>
        <v>1</v>
      </c>
      <c r="U141">
        <v>1</v>
      </c>
      <c r="V141">
        <f t="shared" si="26"/>
        <v>2</v>
      </c>
    </row>
    <row r="142" spans="1:22" s="2" customFormat="1" x14ac:dyDescent="0.25">
      <c r="A142" s="2" t="s">
        <v>219</v>
      </c>
      <c r="B142" s="2" t="s">
        <v>220</v>
      </c>
      <c r="C142" s="2" t="s">
        <v>2078</v>
      </c>
      <c r="D142" s="2" t="s">
        <v>2100</v>
      </c>
      <c r="E142" s="2" t="s">
        <v>2101</v>
      </c>
      <c r="F142" s="39">
        <v>0</v>
      </c>
      <c r="G142" s="3">
        <v>0</v>
      </c>
      <c r="H142" s="40">
        <f t="shared" si="20"/>
        <v>0</v>
      </c>
      <c r="I142" s="41">
        <f t="shared" si="21"/>
        <v>0</v>
      </c>
      <c r="J142" s="6">
        <f t="shared" si="22"/>
        <v>0</v>
      </c>
      <c r="K142" s="6">
        <f t="shared" si="19"/>
        <v>0</v>
      </c>
      <c r="L142" s="10">
        <v>4.0158870999999997E-3</v>
      </c>
      <c r="M142" s="10">
        <v>1.8767344500000002E-2</v>
      </c>
      <c r="N142" s="13">
        <v>-888</v>
      </c>
      <c r="O142" s="2">
        <v>-888</v>
      </c>
      <c r="P142" s="39" cm="1">
        <f t="array" ref="P142">_xlfn.IFS(J142&lt;0,-1,J142=0,0,J142&gt;0,1)</f>
        <v>0</v>
      </c>
      <c r="Q142" s="10" cm="1">
        <f t="array" ref="Q142">_xlfn.IFS(P142=0,0,AND(P142&lt;0,O142&lt;50),1,AND(P142&lt;0,O142&lt;80),2,AND(P142&lt;0,O142&lt;90),3,AND(P142&lt;0,O142&lt;100),4,AND(P142&lt;0,O142&gt;100),5,AND(P142&gt;0,N142&gt;100),5,AND(P142&gt;0,N142&gt;10),4,AND(P142&gt;0,N142&gt;5),3,AND(P142&gt;0,N142&gt;2),2,AND(P142&gt;0,N142&gt;0),1)</f>
        <v>0</v>
      </c>
      <c r="R142" s="10">
        <f t="shared" si="23"/>
        <v>0</v>
      </c>
      <c r="S142" s="2">
        <f t="shared" si="24"/>
        <v>0</v>
      </c>
      <c r="T142" s="2">
        <f t="shared" si="25"/>
        <v>1</v>
      </c>
      <c r="U142">
        <v>1</v>
      </c>
      <c r="V142">
        <f t="shared" si="26"/>
        <v>1</v>
      </c>
    </row>
    <row r="143" spans="1:22" s="2" customFormat="1" x14ac:dyDescent="0.25">
      <c r="A143" s="2" t="s">
        <v>243</v>
      </c>
      <c r="B143" s="2" t="s">
        <v>244</v>
      </c>
      <c r="C143" s="2" t="s">
        <v>2078</v>
      </c>
      <c r="D143" s="2" t="s">
        <v>2100</v>
      </c>
      <c r="E143" s="2" t="s">
        <v>2101</v>
      </c>
      <c r="F143" s="39">
        <v>0</v>
      </c>
      <c r="G143" s="3">
        <v>0</v>
      </c>
      <c r="H143" s="40">
        <f t="shared" si="20"/>
        <v>0</v>
      </c>
      <c r="I143" s="41">
        <f t="shared" si="21"/>
        <v>0</v>
      </c>
      <c r="J143" s="6">
        <f t="shared" si="22"/>
        <v>0</v>
      </c>
      <c r="K143" s="6">
        <f t="shared" si="19"/>
        <v>0</v>
      </c>
      <c r="L143" s="10">
        <v>0.17274395540000001</v>
      </c>
      <c r="M143" s="10">
        <v>0.78181763569999996</v>
      </c>
      <c r="N143" s="13">
        <v>-888</v>
      </c>
      <c r="O143" s="2">
        <v>-888</v>
      </c>
      <c r="P143" s="39" cm="1">
        <f t="array" ref="P143">_xlfn.IFS(J143&lt;0,-1,J143=0,0,J143&gt;0,1)</f>
        <v>0</v>
      </c>
      <c r="Q143" s="10" cm="1">
        <f t="array" ref="Q143">_xlfn.IFS(P143=0,0,AND(P143&lt;0,O143&lt;50),1,AND(P143&lt;0,O143&lt;80),2,AND(P143&lt;0,O143&lt;90),3,AND(P143&lt;0,O143&lt;100),4,AND(P143&lt;0,O143&gt;100),5,AND(P143&gt;0,N143&gt;100),5,AND(P143&gt;0,N143&gt;10),4,AND(P143&gt;0,N143&gt;5),3,AND(P143&gt;0,N143&gt;2),2,AND(P143&gt;0,N143&gt;0),1)</f>
        <v>0</v>
      </c>
      <c r="R143" s="10">
        <f t="shared" si="23"/>
        <v>0</v>
      </c>
      <c r="S143" s="2">
        <f t="shared" si="24"/>
        <v>1</v>
      </c>
      <c r="T143" s="2">
        <f t="shared" si="25"/>
        <v>1</v>
      </c>
      <c r="U143">
        <v>1</v>
      </c>
      <c r="V143">
        <f t="shared" si="26"/>
        <v>2</v>
      </c>
    </row>
    <row r="144" spans="1:22" s="2" customFormat="1" x14ac:dyDescent="0.25">
      <c r="A144" s="2" t="s">
        <v>327</v>
      </c>
      <c r="B144" s="2" t="s">
        <v>146</v>
      </c>
      <c r="C144" s="2" t="s">
        <v>2078</v>
      </c>
      <c r="D144" s="2" t="s">
        <v>2100</v>
      </c>
      <c r="E144" s="2" t="s">
        <v>2101</v>
      </c>
      <c r="F144" s="39">
        <v>0</v>
      </c>
      <c r="G144" s="3">
        <v>0</v>
      </c>
      <c r="H144" s="40">
        <f t="shared" si="20"/>
        <v>0</v>
      </c>
      <c r="I144" s="41">
        <f t="shared" si="21"/>
        <v>0</v>
      </c>
      <c r="J144" s="6">
        <f t="shared" si="22"/>
        <v>0</v>
      </c>
      <c r="K144" s="6">
        <f t="shared" si="19"/>
        <v>0</v>
      </c>
      <c r="L144" s="10">
        <v>1.4945710799999999E-2</v>
      </c>
      <c r="M144" s="10">
        <v>5.0565641799999998E-2</v>
      </c>
      <c r="N144" s="13">
        <v>-888</v>
      </c>
      <c r="O144" s="2">
        <v>-888</v>
      </c>
      <c r="P144" s="39" cm="1">
        <f t="array" ref="P144">_xlfn.IFS(J144&lt;0,-1,J144=0,0,J144&gt;0,1)</f>
        <v>0</v>
      </c>
      <c r="Q144" s="10" cm="1">
        <f t="array" ref="Q144">_xlfn.IFS(P144=0,0,AND(P144&lt;0,O144&lt;50),1,AND(P144&lt;0,O144&lt;80),2,AND(P144&lt;0,O144&lt;90),3,AND(P144&lt;0,O144&lt;100),4,AND(P144&lt;0,O144&gt;100),5,AND(P144&gt;0,N144&gt;100),5,AND(P144&gt;0,N144&gt;10),4,AND(P144&gt;0,N144&gt;5),3,AND(P144&gt;0,N144&gt;2),2,AND(P144&gt;0,N144&gt;0),1)</f>
        <v>0</v>
      </c>
      <c r="R144" s="10">
        <f t="shared" si="23"/>
        <v>0</v>
      </c>
      <c r="S144" s="2">
        <f t="shared" si="24"/>
        <v>1</v>
      </c>
      <c r="T144" s="2">
        <f t="shared" si="25"/>
        <v>1</v>
      </c>
      <c r="U144">
        <v>1</v>
      </c>
      <c r="V144">
        <f t="shared" si="26"/>
        <v>2</v>
      </c>
    </row>
    <row r="145" spans="1:22" s="2" customFormat="1" x14ac:dyDescent="0.25">
      <c r="A145" s="2" t="s">
        <v>251</v>
      </c>
      <c r="B145" s="2" t="s">
        <v>252</v>
      </c>
      <c r="C145" s="2" t="s">
        <v>2078</v>
      </c>
      <c r="D145" s="2" t="s">
        <v>2100</v>
      </c>
      <c r="E145" s="2" t="s">
        <v>2101</v>
      </c>
      <c r="F145" s="39">
        <v>0</v>
      </c>
      <c r="G145" s="3">
        <v>0</v>
      </c>
      <c r="H145" s="40">
        <f t="shared" si="20"/>
        <v>0</v>
      </c>
      <c r="I145" s="41">
        <f t="shared" si="21"/>
        <v>0</v>
      </c>
      <c r="J145" s="6">
        <f t="shared" si="22"/>
        <v>0</v>
      </c>
      <c r="K145" s="6">
        <f t="shared" si="19"/>
        <v>0</v>
      </c>
      <c r="L145" s="10">
        <v>8.1650386000000005E-3</v>
      </c>
      <c r="M145" s="10">
        <v>2.7742624E-2</v>
      </c>
      <c r="N145" s="13">
        <v>-888</v>
      </c>
      <c r="O145" s="2">
        <v>-888</v>
      </c>
      <c r="P145" s="39" cm="1">
        <f t="array" ref="P145">_xlfn.IFS(J145&lt;0,-1,J145=0,0,J145&gt;0,1)</f>
        <v>0</v>
      </c>
      <c r="Q145" s="10" cm="1">
        <f t="array" ref="Q145">_xlfn.IFS(P145=0,0,AND(P145&lt;0,O145&lt;50),1,AND(P145&lt;0,O145&lt;80),2,AND(P145&lt;0,O145&lt;90),3,AND(P145&lt;0,O145&lt;100),4,AND(P145&lt;0,O145&gt;100),5,AND(P145&gt;0,N145&gt;100),5,AND(P145&gt;0,N145&gt;10),4,AND(P145&gt;0,N145&gt;5),3,AND(P145&gt;0,N145&gt;2),2,AND(P145&gt;0,N145&gt;0),1)</f>
        <v>0</v>
      </c>
      <c r="R145" s="10">
        <f t="shared" si="23"/>
        <v>0</v>
      </c>
      <c r="S145" s="2">
        <f t="shared" si="24"/>
        <v>0</v>
      </c>
      <c r="T145" s="2">
        <f t="shared" si="25"/>
        <v>1</v>
      </c>
      <c r="U145">
        <v>1</v>
      </c>
      <c r="V145">
        <f t="shared" si="26"/>
        <v>1</v>
      </c>
    </row>
    <row r="146" spans="1:22" s="2" customFormat="1" x14ac:dyDescent="0.25">
      <c r="A146" s="2" t="s">
        <v>274</v>
      </c>
      <c r="B146" s="2" t="s">
        <v>275</v>
      </c>
      <c r="C146" s="2" t="s">
        <v>2078</v>
      </c>
      <c r="D146" s="2" t="s">
        <v>2100</v>
      </c>
      <c r="E146" s="2" t="s">
        <v>2101</v>
      </c>
      <c r="F146" s="39">
        <v>0</v>
      </c>
      <c r="G146" s="3">
        <v>0</v>
      </c>
      <c r="H146" s="40">
        <f t="shared" si="20"/>
        <v>0</v>
      </c>
      <c r="I146" s="41">
        <f t="shared" si="21"/>
        <v>0</v>
      </c>
      <c r="J146" s="6">
        <f t="shared" si="22"/>
        <v>0</v>
      </c>
      <c r="K146" s="6">
        <f t="shared" si="19"/>
        <v>0</v>
      </c>
      <c r="L146" s="10">
        <v>8.8087590100000002E-2</v>
      </c>
      <c r="M146" s="10">
        <v>0.3074638904</v>
      </c>
      <c r="N146" s="13">
        <v>-888</v>
      </c>
      <c r="O146" s="2">
        <v>-888</v>
      </c>
      <c r="P146" s="39" cm="1">
        <f t="array" ref="P146">_xlfn.IFS(J146&lt;0,-1,J146=0,0,J146&gt;0,1)</f>
        <v>0</v>
      </c>
      <c r="Q146" s="10" cm="1">
        <f t="array" ref="Q146">_xlfn.IFS(P146=0,0,AND(P146&lt;0,O146&lt;50),1,AND(P146&lt;0,O146&lt;80),2,AND(P146&lt;0,O146&lt;90),3,AND(P146&lt;0,O146&lt;100),4,AND(P146&lt;0,O146&gt;100),5,AND(P146&gt;0,N146&gt;100),5,AND(P146&gt;0,N146&gt;10),4,AND(P146&gt;0,N146&gt;5),3,AND(P146&gt;0,N146&gt;2),2,AND(P146&gt;0,N146&gt;0),1)</f>
        <v>0</v>
      </c>
      <c r="R146" s="10">
        <f t="shared" si="23"/>
        <v>0</v>
      </c>
      <c r="S146" s="2">
        <f t="shared" si="24"/>
        <v>1</v>
      </c>
      <c r="T146" s="2">
        <f t="shared" si="25"/>
        <v>1</v>
      </c>
      <c r="U146">
        <v>1</v>
      </c>
      <c r="V146">
        <f t="shared" si="26"/>
        <v>2</v>
      </c>
    </row>
    <row r="147" spans="1:22" s="2" customFormat="1" x14ac:dyDescent="0.25">
      <c r="A147" s="2" t="s">
        <v>280</v>
      </c>
      <c r="B147" s="2" t="s">
        <v>281</v>
      </c>
      <c r="C147" s="2" t="s">
        <v>2078</v>
      </c>
      <c r="D147" s="2" t="s">
        <v>2100</v>
      </c>
      <c r="E147" s="2" t="s">
        <v>2101</v>
      </c>
      <c r="F147" s="39">
        <v>0</v>
      </c>
      <c r="G147" s="3">
        <v>0</v>
      </c>
      <c r="H147" s="40">
        <f t="shared" si="20"/>
        <v>0</v>
      </c>
      <c r="I147" s="41">
        <f t="shared" si="21"/>
        <v>0</v>
      </c>
      <c r="J147" s="6">
        <f t="shared" si="22"/>
        <v>0</v>
      </c>
      <c r="K147" s="6">
        <f t="shared" si="19"/>
        <v>0</v>
      </c>
      <c r="L147" s="10">
        <v>9.2080438400000006E-2</v>
      </c>
      <c r="M147" s="10">
        <v>0.3214072207</v>
      </c>
      <c r="N147" s="13">
        <v>-888</v>
      </c>
      <c r="O147" s="2">
        <v>-888</v>
      </c>
      <c r="P147" s="39" cm="1">
        <f t="array" ref="P147">_xlfn.IFS(J147&lt;0,-1,J147=0,0,J147&gt;0,1)</f>
        <v>0</v>
      </c>
      <c r="Q147" s="10" cm="1">
        <f t="array" ref="Q147">_xlfn.IFS(P147=0,0,AND(P147&lt;0,O147&lt;50),1,AND(P147&lt;0,O147&lt;80),2,AND(P147&lt;0,O147&lt;90),3,AND(P147&lt;0,O147&lt;100),4,AND(P147&lt;0,O147&gt;100),5,AND(P147&gt;0,N147&gt;100),5,AND(P147&gt;0,N147&gt;10),4,AND(P147&gt;0,N147&gt;5),3,AND(P147&gt;0,N147&gt;2),2,AND(P147&gt;0,N147&gt;0),1)</f>
        <v>0</v>
      </c>
      <c r="R147" s="10">
        <f t="shared" si="23"/>
        <v>0</v>
      </c>
      <c r="S147" s="2">
        <f t="shared" si="24"/>
        <v>1</v>
      </c>
      <c r="T147" s="2">
        <f t="shared" si="25"/>
        <v>1</v>
      </c>
      <c r="U147">
        <v>1</v>
      </c>
      <c r="V147">
        <f t="shared" si="26"/>
        <v>2</v>
      </c>
    </row>
    <row r="148" spans="1:22" s="2" customFormat="1" x14ac:dyDescent="0.25">
      <c r="A148" s="2" t="s">
        <v>298</v>
      </c>
      <c r="B148" s="2" t="s">
        <v>299</v>
      </c>
      <c r="C148" s="2" t="s">
        <v>2078</v>
      </c>
      <c r="D148" s="2" t="s">
        <v>2100</v>
      </c>
      <c r="E148" s="2" t="s">
        <v>2101</v>
      </c>
      <c r="F148" s="39">
        <v>0</v>
      </c>
      <c r="G148" s="3">
        <v>0</v>
      </c>
      <c r="H148" s="40">
        <f t="shared" si="20"/>
        <v>0</v>
      </c>
      <c r="I148" s="41">
        <f t="shared" si="21"/>
        <v>0</v>
      </c>
      <c r="J148" s="6">
        <f t="shared" si="22"/>
        <v>0</v>
      </c>
      <c r="K148" s="6">
        <f t="shared" si="19"/>
        <v>0</v>
      </c>
      <c r="L148" s="10">
        <v>0.1129594723</v>
      </c>
      <c r="M148" s="10">
        <v>0.39209043129999999</v>
      </c>
      <c r="N148" s="13">
        <v>-888</v>
      </c>
      <c r="O148" s="2">
        <v>-888</v>
      </c>
      <c r="P148" s="39" cm="1">
        <f t="array" ref="P148">_xlfn.IFS(J148&lt;0,-1,J148=0,0,J148&gt;0,1)</f>
        <v>0</v>
      </c>
      <c r="Q148" s="10" cm="1">
        <f t="array" ref="Q148">_xlfn.IFS(P148=0,0,AND(P148&lt;0,O148&lt;50),1,AND(P148&lt;0,O148&lt;80),2,AND(P148&lt;0,O148&lt;90),3,AND(P148&lt;0,O148&lt;100),4,AND(P148&lt;0,O148&gt;100),5,AND(P148&gt;0,N148&gt;100),5,AND(P148&gt;0,N148&gt;10),4,AND(P148&gt;0,N148&gt;5),3,AND(P148&gt;0,N148&gt;2),2,AND(P148&gt;0,N148&gt;0),1)</f>
        <v>0</v>
      </c>
      <c r="R148" s="10">
        <f t="shared" si="23"/>
        <v>0</v>
      </c>
      <c r="S148" s="2">
        <f t="shared" si="24"/>
        <v>1</v>
      </c>
      <c r="T148" s="2">
        <f t="shared" si="25"/>
        <v>1</v>
      </c>
      <c r="U148">
        <v>1</v>
      </c>
      <c r="V148">
        <f t="shared" si="26"/>
        <v>2</v>
      </c>
    </row>
    <row r="149" spans="1:22" s="2" customFormat="1" x14ac:dyDescent="0.25">
      <c r="A149" s="2" t="s">
        <v>213</v>
      </c>
      <c r="B149" s="2" t="s">
        <v>214</v>
      </c>
      <c r="C149" s="2" t="s">
        <v>2078</v>
      </c>
      <c r="D149" s="2" t="s">
        <v>2089</v>
      </c>
      <c r="E149" s="2" t="s">
        <v>2090</v>
      </c>
      <c r="F149" s="39">
        <v>0</v>
      </c>
      <c r="G149" s="3">
        <v>0</v>
      </c>
      <c r="H149" s="40">
        <f t="shared" si="20"/>
        <v>0</v>
      </c>
      <c r="I149" s="41">
        <f t="shared" si="21"/>
        <v>0</v>
      </c>
      <c r="J149" s="6">
        <f t="shared" si="22"/>
        <v>0</v>
      </c>
      <c r="K149" s="6">
        <f t="shared" si="19"/>
        <v>0</v>
      </c>
      <c r="L149" s="10">
        <v>2.3695764599999999E-2</v>
      </c>
      <c r="M149" s="10">
        <v>0.11519068089999999</v>
      </c>
      <c r="N149" s="13">
        <v>-888</v>
      </c>
      <c r="O149" s="2">
        <v>-888</v>
      </c>
      <c r="P149" s="39" cm="1">
        <f t="array" ref="P149">_xlfn.IFS(J149&lt;0,-1,J149=0,0,J149&gt;0,1)</f>
        <v>0</v>
      </c>
      <c r="Q149" s="10" cm="1">
        <f t="array" ref="Q149">_xlfn.IFS(P149=0,0,AND(P149&lt;0,O149&lt;50),1,AND(P149&lt;0,O149&lt;80),2,AND(P149&lt;0,O149&lt;90),3,AND(P149&lt;0,O149&lt;100),4,AND(P149&lt;0,O149&gt;100),5,AND(P149&gt;0,N149&gt;100),5,AND(P149&gt;0,N149&gt;10),4,AND(P149&gt;0,N149&gt;5),3,AND(P149&gt;0,N149&gt;2),2,AND(P149&gt;0,N149&gt;0),1)</f>
        <v>0</v>
      </c>
      <c r="R149" s="10">
        <f t="shared" si="23"/>
        <v>0</v>
      </c>
      <c r="S149" s="2">
        <f t="shared" si="24"/>
        <v>1</v>
      </c>
      <c r="T149" s="2">
        <f t="shared" si="25"/>
        <v>1</v>
      </c>
      <c r="U149">
        <v>1</v>
      </c>
      <c r="V149">
        <f t="shared" si="26"/>
        <v>2</v>
      </c>
    </row>
    <row r="150" spans="1:22" s="2" customFormat="1" x14ac:dyDescent="0.25">
      <c r="A150" s="2" t="s">
        <v>195</v>
      </c>
      <c r="B150" s="2" t="s">
        <v>196</v>
      </c>
      <c r="C150" s="2" t="s">
        <v>2078</v>
      </c>
      <c r="D150" s="2" t="s">
        <v>2089</v>
      </c>
      <c r="E150" s="2" t="s">
        <v>2090</v>
      </c>
      <c r="F150" s="39">
        <v>0</v>
      </c>
      <c r="G150" s="3">
        <v>0</v>
      </c>
      <c r="H150" s="40">
        <f t="shared" si="20"/>
        <v>0</v>
      </c>
      <c r="I150" s="41">
        <f t="shared" si="21"/>
        <v>0</v>
      </c>
      <c r="J150" s="6">
        <f t="shared" si="22"/>
        <v>0</v>
      </c>
      <c r="K150" s="6">
        <f t="shared" si="19"/>
        <v>0</v>
      </c>
      <c r="L150" s="10">
        <v>5.0913193299999999E-2</v>
      </c>
      <c r="M150" s="10">
        <v>0.24953614609999999</v>
      </c>
      <c r="N150" s="13">
        <v>-888</v>
      </c>
      <c r="O150" s="2">
        <v>-888</v>
      </c>
      <c r="P150" s="39" cm="1">
        <f t="array" ref="P150">_xlfn.IFS(J150&lt;0,-1,J150=0,0,J150&gt;0,1)</f>
        <v>0</v>
      </c>
      <c r="Q150" s="10" cm="1">
        <f t="array" ref="Q150">_xlfn.IFS(P150=0,0,AND(P150&lt;0,O150&lt;50),1,AND(P150&lt;0,O150&lt;80),2,AND(P150&lt;0,O150&lt;90),3,AND(P150&lt;0,O150&lt;100),4,AND(P150&lt;0,O150&gt;100),5,AND(P150&gt;0,N150&gt;100),5,AND(P150&gt;0,N150&gt;10),4,AND(P150&gt;0,N150&gt;5),3,AND(P150&gt;0,N150&gt;2),2,AND(P150&gt;0,N150&gt;0),1)</f>
        <v>0</v>
      </c>
      <c r="R150" s="10">
        <f t="shared" si="23"/>
        <v>0</v>
      </c>
      <c r="S150" s="2">
        <f t="shared" si="24"/>
        <v>1</v>
      </c>
      <c r="T150" s="2">
        <f t="shared" si="25"/>
        <v>1</v>
      </c>
      <c r="U150">
        <v>0</v>
      </c>
      <c r="V150">
        <f t="shared" si="26"/>
        <v>1</v>
      </c>
    </row>
    <row r="151" spans="1:22" s="2" customFormat="1" x14ac:dyDescent="0.25">
      <c r="A151" s="2" t="s">
        <v>201</v>
      </c>
      <c r="B151" s="2" t="s">
        <v>202</v>
      </c>
      <c r="C151" s="2" t="s">
        <v>2078</v>
      </c>
      <c r="D151" s="2" t="s">
        <v>2089</v>
      </c>
      <c r="E151" s="2" t="s">
        <v>2090</v>
      </c>
      <c r="F151" s="39">
        <v>0</v>
      </c>
      <c r="G151" s="3">
        <v>0</v>
      </c>
      <c r="H151" s="40">
        <f t="shared" si="20"/>
        <v>0</v>
      </c>
      <c r="I151" s="41">
        <f t="shared" si="21"/>
        <v>0</v>
      </c>
      <c r="J151" s="6">
        <f t="shared" si="22"/>
        <v>0</v>
      </c>
      <c r="K151" s="6">
        <f t="shared" si="19"/>
        <v>0</v>
      </c>
      <c r="L151" s="10">
        <v>5.7989909700000002E-2</v>
      </c>
      <c r="M151" s="10">
        <v>0.288688414</v>
      </c>
      <c r="N151" s="13">
        <v>-888</v>
      </c>
      <c r="O151" s="2">
        <v>-888</v>
      </c>
      <c r="P151" s="39" cm="1">
        <f t="array" ref="P151">_xlfn.IFS(J151&lt;0,-1,J151=0,0,J151&gt;0,1)</f>
        <v>0</v>
      </c>
      <c r="Q151" s="10" cm="1">
        <f t="array" ref="Q151">_xlfn.IFS(P151=0,0,AND(P151&lt;0,O151&lt;50),1,AND(P151&lt;0,O151&lt;80),2,AND(P151&lt;0,O151&lt;90),3,AND(P151&lt;0,O151&lt;100),4,AND(P151&lt;0,O151&gt;100),5,AND(P151&gt;0,N151&gt;100),5,AND(P151&gt;0,N151&gt;10),4,AND(P151&gt;0,N151&gt;5),3,AND(P151&gt;0,N151&gt;2),2,AND(P151&gt;0,N151&gt;0),1)</f>
        <v>0</v>
      </c>
      <c r="R151" s="10">
        <f t="shared" si="23"/>
        <v>0</v>
      </c>
      <c r="S151" s="2">
        <f t="shared" si="24"/>
        <v>1</v>
      </c>
      <c r="T151" s="2">
        <f t="shared" si="25"/>
        <v>1</v>
      </c>
      <c r="U151">
        <v>1</v>
      </c>
      <c r="V151">
        <f t="shared" si="26"/>
        <v>2</v>
      </c>
    </row>
    <row r="152" spans="1:22" s="2" customFormat="1" x14ac:dyDescent="0.25">
      <c r="A152" s="2" t="s">
        <v>211</v>
      </c>
      <c r="B152" s="2" t="s">
        <v>212</v>
      </c>
      <c r="C152" s="2" t="s">
        <v>2078</v>
      </c>
      <c r="D152" s="2" t="s">
        <v>2089</v>
      </c>
      <c r="E152" s="2" t="s">
        <v>2090</v>
      </c>
      <c r="F152" s="39">
        <v>0</v>
      </c>
      <c r="G152" s="3">
        <v>0</v>
      </c>
      <c r="H152" s="40">
        <f t="shared" si="20"/>
        <v>0</v>
      </c>
      <c r="I152" s="41">
        <f t="shared" si="21"/>
        <v>0</v>
      </c>
      <c r="J152" s="6">
        <f t="shared" si="22"/>
        <v>0</v>
      </c>
      <c r="K152" s="6">
        <f t="shared" si="19"/>
        <v>0</v>
      </c>
      <c r="L152" s="10">
        <v>1.1766520500000001E-2</v>
      </c>
      <c r="M152" s="10">
        <v>3.2250205999999997E-2</v>
      </c>
      <c r="N152" s="13">
        <v>-888</v>
      </c>
      <c r="O152" s="2">
        <v>-888</v>
      </c>
      <c r="P152" s="39" cm="1">
        <f t="array" ref="P152">_xlfn.IFS(J152&lt;0,-1,J152=0,0,J152&gt;0,1)</f>
        <v>0</v>
      </c>
      <c r="Q152" s="10" cm="1">
        <f t="array" ref="Q152">_xlfn.IFS(P152=0,0,AND(P152&lt;0,O152&lt;50),1,AND(P152&lt;0,O152&lt;80),2,AND(P152&lt;0,O152&lt;90),3,AND(P152&lt;0,O152&lt;100),4,AND(P152&lt;0,O152&gt;100),5,AND(P152&gt;0,N152&gt;100),5,AND(P152&gt;0,N152&gt;10),4,AND(P152&gt;0,N152&gt;5),3,AND(P152&gt;0,N152&gt;2),2,AND(P152&gt;0,N152&gt;0),1)</f>
        <v>0</v>
      </c>
      <c r="R152" s="10">
        <f t="shared" si="23"/>
        <v>0</v>
      </c>
      <c r="S152" s="2">
        <f t="shared" si="24"/>
        <v>1</v>
      </c>
      <c r="T152" s="2">
        <f t="shared" si="25"/>
        <v>1</v>
      </c>
      <c r="U152">
        <v>1</v>
      </c>
      <c r="V152">
        <f t="shared" si="26"/>
        <v>2</v>
      </c>
    </row>
    <row r="153" spans="1:22" s="2" customFormat="1" x14ac:dyDescent="0.25">
      <c r="A153" s="2" t="s">
        <v>255</v>
      </c>
      <c r="B153" s="2" t="s">
        <v>256</v>
      </c>
      <c r="C153" s="2" t="s">
        <v>2078</v>
      </c>
      <c r="D153" s="2" t="s">
        <v>2089</v>
      </c>
      <c r="E153" s="2" t="s">
        <v>2090</v>
      </c>
      <c r="F153" s="39">
        <v>0</v>
      </c>
      <c r="G153" s="3">
        <v>0</v>
      </c>
      <c r="H153" s="40">
        <f t="shared" si="20"/>
        <v>0</v>
      </c>
      <c r="I153" s="41">
        <f t="shared" si="21"/>
        <v>0</v>
      </c>
      <c r="J153" s="6">
        <f t="shared" si="22"/>
        <v>0</v>
      </c>
      <c r="K153" s="6">
        <f t="shared" si="19"/>
        <v>0</v>
      </c>
      <c r="L153" s="10">
        <v>0.1029289904</v>
      </c>
      <c r="M153" s="10">
        <v>0.2829398762</v>
      </c>
      <c r="N153" s="13">
        <v>-888</v>
      </c>
      <c r="O153" s="2">
        <v>-888</v>
      </c>
      <c r="P153" s="39" cm="1">
        <f t="array" ref="P153">_xlfn.IFS(J153&lt;0,-1,J153=0,0,J153&gt;0,1)</f>
        <v>0</v>
      </c>
      <c r="Q153" s="10" cm="1">
        <f t="array" ref="Q153">_xlfn.IFS(P153=0,0,AND(P153&lt;0,O153&lt;50),1,AND(P153&lt;0,O153&lt;80),2,AND(P153&lt;0,O153&lt;90),3,AND(P153&lt;0,O153&lt;100),4,AND(P153&lt;0,O153&gt;100),5,AND(P153&gt;0,N153&gt;100),5,AND(P153&gt;0,N153&gt;10),4,AND(P153&gt;0,N153&gt;5),3,AND(P153&gt;0,N153&gt;2),2,AND(P153&gt;0,N153&gt;0),1)</f>
        <v>0</v>
      </c>
      <c r="R153" s="10">
        <f t="shared" si="23"/>
        <v>0</v>
      </c>
      <c r="S153" s="2">
        <f t="shared" si="24"/>
        <v>1</v>
      </c>
      <c r="T153" s="2">
        <f t="shared" si="25"/>
        <v>1</v>
      </c>
      <c r="U153">
        <v>0</v>
      </c>
      <c r="V153">
        <f t="shared" si="26"/>
        <v>1</v>
      </c>
    </row>
    <row r="154" spans="1:22" s="2" customFormat="1" x14ac:dyDescent="0.25">
      <c r="A154" s="2" t="s">
        <v>278</v>
      </c>
      <c r="B154" s="2" t="s">
        <v>279</v>
      </c>
      <c r="C154" s="2" t="s">
        <v>2078</v>
      </c>
      <c r="D154" s="2" t="s">
        <v>2089</v>
      </c>
      <c r="E154" s="2" t="s">
        <v>2090</v>
      </c>
      <c r="F154" s="39">
        <v>0</v>
      </c>
      <c r="G154" s="3">
        <v>0</v>
      </c>
      <c r="H154" s="40">
        <f t="shared" si="20"/>
        <v>0</v>
      </c>
      <c r="I154" s="41">
        <f t="shared" si="21"/>
        <v>0</v>
      </c>
      <c r="J154" s="6">
        <f t="shared" si="22"/>
        <v>0</v>
      </c>
      <c r="K154" s="6">
        <f t="shared" si="19"/>
        <v>0</v>
      </c>
      <c r="L154" s="10">
        <v>7.0263906599999995E-2</v>
      </c>
      <c r="M154" s="10">
        <v>0.19329256619999999</v>
      </c>
      <c r="N154" s="13">
        <v>-888</v>
      </c>
      <c r="O154" s="2">
        <v>-888</v>
      </c>
      <c r="P154" s="39" cm="1">
        <f t="array" ref="P154">_xlfn.IFS(J154&lt;0,-1,J154=0,0,J154&gt;0,1)</f>
        <v>0</v>
      </c>
      <c r="Q154" s="10" cm="1">
        <f t="array" ref="Q154">_xlfn.IFS(P154=0,0,AND(P154&lt;0,O154&lt;50),1,AND(P154&lt;0,O154&lt;80),2,AND(P154&lt;0,O154&lt;90),3,AND(P154&lt;0,O154&lt;100),4,AND(P154&lt;0,O154&gt;100),5,AND(P154&gt;0,N154&gt;100),5,AND(P154&gt;0,N154&gt;10),4,AND(P154&gt;0,N154&gt;5),3,AND(P154&gt;0,N154&gt;2),2,AND(P154&gt;0,N154&gt;0),1)</f>
        <v>0</v>
      </c>
      <c r="R154" s="10">
        <f t="shared" si="23"/>
        <v>0</v>
      </c>
      <c r="S154" s="2">
        <f t="shared" si="24"/>
        <v>1</v>
      </c>
      <c r="T154" s="2">
        <f t="shared" si="25"/>
        <v>1</v>
      </c>
      <c r="U154">
        <v>0</v>
      </c>
      <c r="V154">
        <f t="shared" si="26"/>
        <v>1</v>
      </c>
    </row>
    <row r="155" spans="1:22" s="2" customFormat="1" x14ac:dyDescent="0.25">
      <c r="A155" s="2" t="s">
        <v>375</v>
      </c>
      <c r="B155" s="2" t="s">
        <v>376</v>
      </c>
      <c r="C155" s="2" t="s">
        <v>2078</v>
      </c>
      <c r="D155" s="2" t="s">
        <v>2089</v>
      </c>
      <c r="E155" s="2" t="s">
        <v>2090</v>
      </c>
      <c r="F155" s="39">
        <v>26146</v>
      </c>
      <c r="G155" s="39">
        <v>0</v>
      </c>
      <c r="H155" s="40">
        <f t="shared" si="20"/>
        <v>8.2908422120750891E-4</v>
      </c>
      <c r="I155" s="41">
        <f t="shared" si="21"/>
        <v>0</v>
      </c>
      <c r="J155" s="6">
        <f t="shared" si="22"/>
        <v>-8.2908422120750891E-4</v>
      </c>
      <c r="K155" s="6">
        <f>J155*(-1)</f>
        <v>8.2908422120750891E-4</v>
      </c>
      <c r="L155" s="41">
        <v>2.3438253393999999</v>
      </c>
      <c r="M155" s="41">
        <v>6.0473101898000001</v>
      </c>
      <c r="N155" s="39">
        <v>-888</v>
      </c>
      <c r="O155" s="41">
        <f>((K155)/(M155-L155))*100</f>
        <v>2.2386596805383515E-2</v>
      </c>
      <c r="P155" s="39" cm="1">
        <f t="array" ref="P155">_xlfn.IFS(J155&lt;0,-1,J155=0,0,J155&gt;0,1)</f>
        <v>-1</v>
      </c>
      <c r="Q155" s="10" cm="1">
        <f t="array" ref="Q155">_xlfn.IFS(P155=0,0,AND(P155&lt;0,O155&lt;50),1,AND(P155&lt;0,O155&lt;80),2,AND(P155&lt;0,O155&lt;90),3,AND(P155&lt;0,O155&lt;100),4,AND(P155&lt;0,O155&gt;100),5,AND(P155&gt;0,N155&gt;100),5,AND(P155&gt;0,N155&gt;10),4,AND(P155&gt;0,N155&gt;5),3,AND(P155&gt;0,N155&gt;2),2,AND(P155&gt;0,N155&gt;0),1)</f>
        <v>1</v>
      </c>
      <c r="R155" s="10">
        <f t="shared" si="23"/>
        <v>11</v>
      </c>
      <c r="S155" s="2">
        <f t="shared" si="24"/>
        <v>1</v>
      </c>
      <c r="T155" s="2">
        <f t="shared" si="25"/>
        <v>1</v>
      </c>
      <c r="U155">
        <v>0</v>
      </c>
      <c r="V155">
        <f t="shared" si="26"/>
        <v>1</v>
      </c>
    </row>
    <row r="156" spans="1:22" s="2" customFormat="1" x14ac:dyDescent="0.25">
      <c r="A156" s="2" t="s">
        <v>249</v>
      </c>
      <c r="B156" s="2" t="s">
        <v>250</v>
      </c>
      <c r="C156" s="2" t="s">
        <v>2078</v>
      </c>
      <c r="D156" s="2" t="s">
        <v>2089</v>
      </c>
      <c r="E156" s="2" t="s">
        <v>2090</v>
      </c>
      <c r="F156" s="39">
        <v>0</v>
      </c>
      <c r="G156" s="3">
        <v>0</v>
      </c>
      <c r="H156" s="40">
        <f t="shared" si="20"/>
        <v>0</v>
      </c>
      <c r="I156" s="41">
        <f t="shared" si="21"/>
        <v>0</v>
      </c>
      <c r="J156" s="6">
        <f t="shared" si="22"/>
        <v>0</v>
      </c>
      <c r="K156" s="6">
        <f t="shared" ref="K156:K165" si="27">J156</f>
        <v>0</v>
      </c>
      <c r="L156" s="10">
        <v>2.2720740699999999E-2</v>
      </c>
      <c r="M156" s="10">
        <v>6.2250930500000003E-2</v>
      </c>
      <c r="N156" s="13">
        <v>-888</v>
      </c>
      <c r="O156" s="2">
        <v>-888</v>
      </c>
      <c r="P156" s="39" cm="1">
        <f t="array" ref="P156">_xlfn.IFS(J156&lt;0,-1,J156=0,0,J156&gt;0,1)</f>
        <v>0</v>
      </c>
      <c r="Q156" s="10" cm="1">
        <f t="array" ref="Q156">_xlfn.IFS(P156=0,0,AND(P156&lt;0,O156&lt;50),1,AND(P156&lt;0,O156&lt;80),2,AND(P156&lt;0,O156&lt;90),3,AND(P156&lt;0,O156&lt;100),4,AND(P156&lt;0,O156&gt;100),5,AND(P156&gt;0,N156&gt;100),5,AND(P156&gt;0,N156&gt;10),4,AND(P156&gt;0,N156&gt;5),3,AND(P156&gt;0,N156&gt;2),2,AND(P156&gt;0,N156&gt;0),1)</f>
        <v>0</v>
      </c>
      <c r="R156" s="10">
        <f t="shared" si="23"/>
        <v>0</v>
      </c>
      <c r="S156" s="2">
        <f t="shared" si="24"/>
        <v>1</v>
      </c>
      <c r="T156" s="2">
        <f t="shared" si="25"/>
        <v>1</v>
      </c>
      <c r="U156">
        <v>1</v>
      </c>
      <c r="V156">
        <f t="shared" si="26"/>
        <v>2</v>
      </c>
    </row>
    <row r="157" spans="1:22" s="2" customFormat="1" x14ac:dyDescent="0.25">
      <c r="A157" s="2" t="s">
        <v>267</v>
      </c>
      <c r="B157" s="2" t="s">
        <v>268</v>
      </c>
      <c r="C157" s="2" t="s">
        <v>2078</v>
      </c>
      <c r="D157" s="2" t="s">
        <v>2089</v>
      </c>
      <c r="E157" s="2" t="s">
        <v>2090</v>
      </c>
      <c r="F157" s="39">
        <v>0</v>
      </c>
      <c r="G157" s="3">
        <v>0</v>
      </c>
      <c r="H157" s="40">
        <f t="shared" si="20"/>
        <v>0</v>
      </c>
      <c r="I157" s="41">
        <f t="shared" si="21"/>
        <v>0</v>
      </c>
      <c r="J157" s="6">
        <f t="shared" si="22"/>
        <v>0</v>
      </c>
      <c r="K157" s="6">
        <f t="shared" si="27"/>
        <v>0</v>
      </c>
      <c r="L157" s="10">
        <v>3.9229057300000002E-2</v>
      </c>
      <c r="M157" s="10">
        <v>0.10814636230000001</v>
      </c>
      <c r="N157" s="13">
        <v>-888</v>
      </c>
      <c r="O157" s="2">
        <v>-888</v>
      </c>
      <c r="P157" s="39" cm="1">
        <f t="array" ref="P157">_xlfn.IFS(J157&lt;0,-1,J157=0,0,J157&gt;0,1)</f>
        <v>0</v>
      </c>
      <c r="Q157" s="10" cm="1">
        <f t="array" ref="Q157">_xlfn.IFS(P157=0,0,AND(P157&lt;0,O157&lt;50),1,AND(P157&lt;0,O157&lt;80),2,AND(P157&lt;0,O157&lt;90),3,AND(P157&lt;0,O157&lt;100),4,AND(P157&lt;0,O157&gt;100),5,AND(P157&gt;0,N157&gt;100),5,AND(P157&gt;0,N157&gt;10),4,AND(P157&gt;0,N157&gt;5),3,AND(P157&gt;0,N157&gt;2),2,AND(P157&gt;0,N157&gt;0),1)</f>
        <v>0</v>
      </c>
      <c r="R157" s="10">
        <f t="shared" si="23"/>
        <v>0</v>
      </c>
      <c r="S157" s="2">
        <f t="shared" si="24"/>
        <v>1</v>
      </c>
      <c r="T157" s="2">
        <f t="shared" si="25"/>
        <v>1</v>
      </c>
      <c r="U157">
        <v>1</v>
      </c>
      <c r="V157">
        <f t="shared" si="26"/>
        <v>2</v>
      </c>
    </row>
    <row r="158" spans="1:22" s="2" customFormat="1" x14ac:dyDescent="0.25">
      <c r="A158" s="2" t="s">
        <v>265</v>
      </c>
      <c r="B158" s="2" t="s">
        <v>266</v>
      </c>
      <c r="C158" s="2" t="s">
        <v>2078</v>
      </c>
      <c r="D158" s="2" t="s">
        <v>2089</v>
      </c>
      <c r="E158" s="2" t="s">
        <v>2090</v>
      </c>
      <c r="F158" s="39">
        <v>0</v>
      </c>
      <c r="G158" s="3">
        <v>0</v>
      </c>
      <c r="H158" s="40">
        <f t="shared" si="20"/>
        <v>0</v>
      </c>
      <c r="I158" s="41">
        <f t="shared" si="21"/>
        <v>0</v>
      </c>
      <c r="J158" s="6">
        <f t="shared" si="22"/>
        <v>0</v>
      </c>
      <c r="K158" s="6">
        <f t="shared" si="27"/>
        <v>0</v>
      </c>
      <c r="L158" s="10">
        <v>5.8100115700000003E-2</v>
      </c>
      <c r="M158" s="10">
        <v>0.1588106098</v>
      </c>
      <c r="N158" s="13">
        <v>-888</v>
      </c>
      <c r="O158" s="2">
        <v>-888</v>
      </c>
      <c r="P158" s="39" cm="1">
        <f t="array" ref="P158">_xlfn.IFS(J158&lt;0,-1,J158=0,0,J158&gt;0,1)</f>
        <v>0</v>
      </c>
      <c r="Q158" s="10" cm="1">
        <f t="array" ref="Q158">_xlfn.IFS(P158=0,0,AND(P158&lt;0,O158&lt;50),1,AND(P158&lt;0,O158&lt;80),2,AND(P158&lt;0,O158&lt;90),3,AND(P158&lt;0,O158&lt;100),4,AND(P158&lt;0,O158&gt;100),5,AND(P158&gt;0,N158&gt;100),5,AND(P158&gt;0,N158&gt;10),4,AND(P158&gt;0,N158&gt;5),3,AND(P158&gt;0,N158&gt;2),2,AND(P158&gt;0,N158&gt;0),1)</f>
        <v>0</v>
      </c>
      <c r="R158" s="10">
        <f t="shared" si="23"/>
        <v>0</v>
      </c>
      <c r="S158" s="2">
        <f t="shared" si="24"/>
        <v>1</v>
      </c>
      <c r="T158" s="2">
        <f t="shared" si="25"/>
        <v>1</v>
      </c>
      <c r="U158">
        <v>1</v>
      </c>
      <c r="V158">
        <f t="shared" si="26"/>
        <v>2</v>
      </c>
    </row>
    <row r="159" spans="1:22" s="2" customFormat="1" x14ac:dyDescent="0.25">
      <c r="A159" s="2" t="s">
        <v>292</v>
      </c>
      <c r="B159" s="2" t="s">
        <v>293</v>
      </c>
      <c r="C159" s="2" t="s">
        <v>2078</v>
      </c>
      <c r="D159" s="2" t="s">
        <v>2089</v>
      </c>
      <c r="E159" s="2" t="s">
        <v>2090</v>
      </c>
      <c r="F159" s="39">
        <v>0</v>
      </c>
      <c r="G159" s="3">
        <v>0</v>
      </c>
      <c r="H159" s="40">
        <f t="shared" si="20"/>
        <v>0</v>
      </c>
      <c r="I159" s="41">
        <f t="shared" si="21"/>
        <v>0</v>
      </c>
      <c r="J159" s="6">
        <f t="shared" si="22"/>
        <v>0</v>
      </c>
      <c r="K159" s="6">
        <f t="shared" si="27"/>
        <v>0</v>
      </c>
      <c r="L159" s="10">
        <v>0.1270684282</v>
      </c>
      <c r="M159" s="10">
        <v>0.34878366719999998</v>
      </c>
      <c r="N159" s="13">
        <v>-888</v>
      </c>
      <c r="O159" s="2">
        <v>-888</v>
      </c>
      <c r="P159" s="39" cm="1">
        <f t="array" ref="P159">_xlfn.IFS(J159&lt;0,-1,J159=0,0,J159&gt;0,1)</f>
        <v>0</v>
      </c>
      <c r="Q159" s="10" cm="1">
        <f t="array" ref="Q159">_xlfn.IFS(P159=0,0,AND(P159&lt;0,O159&lt;50),1,AND(P159&lt;0,O159&lt;80),2,AND(P159&lt;0,O159&lt;90),3,AND(P159&lt;0,O159&lt;100),4,AND(P159&lt;0,O159&gt;100),5,AND(P159&gt;0,N159&gt;100),5,AND(P159&gt;0,N159&gt;10),4,AND(P159&gt;0,N159&gt;5),3,AND(P159&gt;0,N159&gt;2),2,AND(P159&gt;0,N159&gt;0),1)</f>
        <v>0</v>
      </c>
      <c r="R159" s="10">
        <f t="shared" si="23"/>
        <v>0</v>
      </c>
      <c r="S159" s="2">
        <f t="shared" si="24"/>
        <v>1</v>
      </c>
      <c r="T159" s="2">
        <f t="shared" si="25"/>
        <v>1</v>
      </c>
      <c r="U159">
        <v>1</v>
      </c>
      <c r="V159">
        <f t="shared" si="26"/>
        <v>2</v>
      </c>
    </row>
    <row r="160" spans="1:22" s="2" customFormat="1" x14ac:dyDescent="0.25">
      <c r="A160" s="2" t="s">
        <v>328</v>
      </c>
      <c r="B160" s="2" t="s">
        <v>329</v>
      </c>
      <c r="C160" s="2" t="s">
        <v>2078</v>
      </c>
      <c r="D160" s="2" t="s">
        <v>2089</v>
      </c>
      <c r="E160" s="2" t="s">
        <v>2090</v>
      </c>
      <c r="F160" s="39">
        <v>0</v>
      </c>
      <c r="G160" s="3">
        <v>0</v>
      </c>
      <c r="H160" s="40">
        <f t="shared" si="20"/>
        <v>0</v>
      </c>
      <c r="I160" s="41">
        <f t="shared" si="21"/>
        <v>0</v>
      </c>
      <c r="J160" s="6">
        <f t="shared" si="22"/>
        <v>0</v>
      </c>
      <c r="K160" s="6">
        <f t="shared" si="27"/>
        <v>0</v>
      </c>
      <c r="L160" s="10">
        <v>0.16352845869999999</v>
      </c>
      <c r="M160" s="10">
        <v>0.44950482800000002</v>
      </c>
      <c r="N160" s="13">
        <v>-888</v>
      </c>
      <c r="O160" s="2">
        <v>-888</v>
      </c>
      <c r="P160" s="39" cm="1">
        <f t="array" ref="P160">_xlfn.IFS(J160&lt;0,-1,J160=0,0,J160&gt;0,1)</f>
        <v>0</v>
      </c>
      <c r="Q160" s="10" cm="1">
        <f t="array" ref="Q160">_xlfn.IFS(P160=0,0,AND(P160&lt;0,O160&lt;50),1,AND(P160&lt;0,O160&lt;80),2,AND(P160&lt;0,O160&lt;90),3,AND(P160&lt;0,O160&lt;100),4,AND(P160&lt;0,O160&gt;100),5,AND(P160&gt;0,N160&gt;100),5,AND(P160&gt;0,N160&gt;10),4,AND(P160&gt;0,N160&gt;5),3,AND(P160&gt;0,N160&gt;2),2,AND(P160&gt;0,N160&gt;0),1)</f>
        <v>0</v>
      </c>
      <c r="R160" s="10">
        <f t="shared" si="23"/>
        <v>0</v>
      </c>
      <c r="S160" s="2">
        <f t="shared" si="24"/>
        <v>1</v>
      </c>
      <c r="T160" s="2">
        <f t="shared" si="25"/>
        <v>1</v>
      </c>
      <c r="U160">
        <v>1</v>
      </c>
      <c r="V160">
        <f t="shared" si="26"/>
        <v>2</v>
      </c>
    </row>
    <row r="161" spans="1:22" s="2" customFormat="1" x14ac:dyDescent="0.25">
      <c r="A161" s="2" t="s">
        <v>404</v>
      </c>
      <c r="B161" s="2" t="s">
        <v>405</v>
      </c>
      <c r="C161" s="2" t="s">
        <v>2078</v>
      </c>
      <c r="D161" s="2" t="s">
        <v>2089</v>
      </c>
      <c r="E161" s="2" t="s">
        <v>2090</v>
      </c>
      <c r="F161" s="39">
        <v>0</v>
      </c>
      <c r="G161" s="3">
        <v>0</v>
      </c>
      <c r="H161" s="40">
        <f t="shared" si="20"/>
        <v>0</v>
      </c>
      <c r="I161" s="41">
        <f t="shared" si="21"/>
        <v>0</v>
      </c>
      <c r="J161" s="6">
        <f t="shared" si="22"/>
        <v>0</v>
      </c>
      <c r="K161" s="6">
        <f t="shared" si="27"/>
        <v>0</v>
      </c>
      <c r="L161" s="10">
        <v>2.4045312390000002</v>
      </c>
      <c r="M161" s="10">
        <v>6.2204690572999999</v>
      </c>
      <c r="N161" s="13">
        <v>-888</v>
      </c>
      <c r="O161" s="2">
        <v>-888</v>
      </c>
      <c r="P161" s="39" cm="1">
        <f t="array" ref="P161">_xlfn.IFS(J161&lt;0,-1,J161=0,0,J161&gt;0,1)</f>
        <v>0</v>
      </c>
      <c r="Q161" s="10" cm="1">
        <f t="array" ref="Q161">_xlfn.IFS(P161=0,0,AND(P161&lt;0,O161&lt;50),1,AND(P161&lt;0,O161&lt;80),2,AND(P161&lt;0,O161&lt;90),3,AND(P161&lt;0,O161&lt;100),4,AND(P161&lt;0,O161&gt;100),5,AND(P161&gt;0,N161&gt;100),5,AND(P161&gt;0,N161&gt;10),4,AND(P161&gt;0,N161&gt;5),3,AND(P161&gt;0,N161&gt;2),2,AND(P161&gt;0,N161&gt;0),1)</f>
        <v>0</v>
      </c>
      <c r="R161" s="10">
        <f t="shared" si="23"/>
        <v>0</v>
      </c>
      <c r="S161" s="2">
        <f t="shared" si="24"/>
        <v>1</v>
      </c>
      <c r="T161" s="2">
        <f t="shared" si="25"/>
        <v>1</v>
      </c>
      <c r="U161">
        <v>1</v>
      </c>
      <c r="V161">
        <f t="shared" si="26"/>
        <v>2</v>
      </c>
    </row>
    <row r="162" spans="1:22" s="2" customFormat="1" x14ac:dyDescent="0.25">
      <c r="A162" s="2" t="s">
        <v>261</v>
      </c>
      <c r="B162" s="2" t="s">
        <v>262</v>
      </c>
      <c r="C162" s="2" t="s">
        <v>2078</v>
      </c>
      <c r="D162" s="2" t="s">
        <v>2089</v>
      </c>
      <c r="E162" s="2" t="s">
        <v>2090</v>
      </c>
      <c r="F162" s="39">
        <v>0</v>
      </c>
      <c r="G162" s="3">
        <v>0</v>
      </c>
      <c r="H162" s="40">
        <f t="shared" si="20"/>
        <v>0</v>
      </c>
      <c r="I162" s="41">
        <f t="shared" si="21"/>
        <v>0</v>
      </c>
      <c r="J162" s="6">
        <f t="shared" si="22"/>
        <v>0</v>
      </c>
      <c r="K162" s="6">
        <f t="shared" si="27"/>
        <v>0</v>
      </c>
      <c r="L162" s="10">
        <v>1.26731334E-2</v>
      </c>
      <c r="M162" s="10">
        <v>7.9532647400000003E-2</v>
      </c>
      <c r="N162" s="13">
        <v>-888</v>
      </c>
      <c r="O162" s="2">
        <v>-888</v>
      </c>
      <c r="P162" s="39" cm="1">
        <f t="array" ref="P162">_xlfn.IFS(J162&lt;0,-1,J162=0,0,J162&gt;0,1)</f>
        <v>0</v>
      </c>
      <c r="Q162" s="10" cm="1">
        <f t="array" ref="Q162">_xlfn.IFS(P162=0,0,AND(P162&lt;0,O162&lt;50),1,AND(P162&lt;0,O162&lt;80),2,AND(P162&lt;0,O162&lt;90),3,AND(P162&lt;0,O162&lt;100),4,AND(P162&lt;0,O162&gt;100),5,AND(P162&gt;0,N162&gt;100),5,AND(P162&gt;0,N162&gt;10),4,AND(P162&gt;0,N162&gt;5),3,AND(P162&gt;0,N162&gt;2),2,AND(P162&gt;0,N162&gt;0),1)</f>
        <v>0</v>
      </c>
      <c r="R162" s="10">
        <f t="shared" si="23"/>
        <v>0</v>
      </c>
      <c r="S162" s="2">
        <f t="shared" si="24"/>
        <v>1</v>
      </c>
      <c r="T162" s="2">
        <f t="shared" si="25"/>
        <v>1</v>
      </c>
      <c r="U162">
        <v>1</v>
      </c>
      <c r="V162">
        <f t="shared" si="26"/>
        <v>2</v>
      </c>
    </row>
    <row r="163" spans="1:22" s="2" customFormat="1" x14ac:dyDescent="0.25">
      <c r="A163" s="2" t="s">
        <v>325</v>
      </c>
      <c r="B163" s="2" t="s">
        <v>326</v>
      </c>
      <c r="C163" s="2" t="s">
        <v>2078</v>
      </c>
      <c r="D163" s="2" t="s">
        <v>2089</v>
      </c>
      <c r="E163" s="2" t="s">
        <v>2090</v>
      </c>
      <c r="F163" s="39">
        <v>0</v>
      </c>
      <c r="G163" s="3">
        <v>0</v>
      </c>
      <c r="H163" s="40">
        <f t="shared" si="20"/>
        <v>0</v>
      </c>
      <c r="I163" s="41">
        <f t="shared" si="21"/>
        <v>0</v>
      </c>
      <c r="J163" s="6">
        <f t="shared" si="22"/>
        <v>0</v>
      </c>
      <c r="K163" s="6">
        <f t="shared" si="27"/>
        <v>0</v>
      </c>
      <c r="L163" s="10">
        <v>4.3826881800000002E-2</v>
      </c>
      <c r="M163" s="10">
        <v>0.2811728463</v>
      </c>
      <c r="N163" s="13">
        <v>-888</v>
      </c>
      <c r="O163" s="2">
        <v>-888</v>
      </c>
      <c r="P163" s="39" cm="1">
        <f t="array" ref="P163">_xlfn.IFS(J163&lt;0,-1,J163=0,0,J163&gt;0,1)</f>
        <v>0</v>
      </c>
      <c r="Q163" s="10" cm="1">
        <f t="array" ref="Q163">_xlfn.IFS(P163=0,0,AND(P163&lt;0,O163&lt;50),1,AND(P163&lt;0,O163&lt;80),2,AND(P163&lt;0,O163&lt;90),3,AND(P163&lt;0,O163&lt;100),4,AND(P163&lt;0,O163&gt;100),5,AND(P163&gt;0,N163&gt;100),5,AND(P163&gt;0,N163&gt;10),4,AND(P163&gt;0,N163&gt;5),3,AND(P163&gt;0,N163&gt;2),2,AND(P163&gt;0,N163&gt;0),1)</f>
        <v>0</v>
      </c>
      <c r="R163" s="10">
        <f t="shared" si="23"/>
        <v>0</v>
      </c>
      <c r="S163" s="2">
        <f t="shared" si="24"/>
        <v>1</v>
      </c>
      <c r="T163" s="2">
        <f t="shared" si="25"/>
        <v>1</v>
      </c>
      <c r="U163">
        <v>0</v>
      </c>
      <c r="V163">
        <f t="shared" si="26"/>
        <v>1</v>
      </c>
    </row>
    <row r="164" spans="1:22" s="2" customFormat="1" x14ac:dyDescent="0.25">
      <c r="A164" s="2" t="s">
        <v>388</v>
      </c>
      <c r="B164" s="2" t="s">
        <v>389</v>
      </c>
      <c r="C164" s="2" t="s">
        <v>2078</v>
      </c>
      <c r="D164" s="2" t="s">
        <v>2089</v>
      </c>
      <c r="E164" s="2" t="s">
        <v>2090</v>
      </c>
      <c r="F164" s="39">
        <v>0</v>
      </c>
      <c r="G164" s="3">
        <v>0</v>
      </c>
      <c r="H164" s="40">
        <f t="shared" si="20"/>
        <v>0</v>
      </c>
      <c r="I164" s="41">
        <f t="shared" si="21"/>
        <v>0</v>
      </c>
      <c r="J164" s="6">
        <f t="shared" si="22"/>
        <v>0</v>
      </c>
      <c r="K164" s="6">
        <f t="shared" si="27"/>
        <v>0</v>
      </c>
      <c r="L164" s="10">
        <v>3.5904219199999997E-2</v>
      </c>
      <c r="M164" s="10">
        <v>0.2267313323</v>
      </c>
      <c r="N164" s="13">
        <v>-888</v>
      </c>
      <c r="O164" s="2">
        <v>-888</v>
      </c>
      <c r="P164" s="39" cm="1">
        <f t="array" ref="P164">_xlfn.IFS(J164&lt;0,-1,J164=0,0,J164&gt;0,1)</f>
        <v>0</v>
      </c>
      <c r="Q164" s="10" cm="1">
        <f t="array" ref="Q164">_xlfn.IFS(P164=0,0,AND(P164&lt;0,O164&lt;50),1,AND(P164&lt;0,O164&lt;80),2,AND(P164&lt;0,O164&lt;90),3,AND(P164&lt;0,O164&lt;100),4,AND(P164&lt;0,O164&gt;100),5,AND(P164&gt;0,N164&gt;100),5,AND(P164&gt;0,N164&gt;10),4,AND(P164&gt;0,N164&gt;5),3,AND(P164&gt;0,N164&gt;2),2,AND(P164&gt;0,N164&gt;0),1)</f>
        <v>0</v>
      </c>
      <c r="R164" s="10">
        <f t="shared" si="23"/>
        <v>0</v>
      </c>
      <c r="S164" s="2">
        <f t="shared" si="24"/>
        <v>1</v>
      </c>
      <c r="T164" s="2">
        <f t="shared" si="25"/>
        <v>1</v>
      </c>
      <c r="U164">
        <v>0</v>
      </c>
      <c r="V164">
        <f t="shared" si="26"/>
        <v>1</v>
      </c>
    </row>
    <row r="165" spans="1:22" s="2" customFormat="1" x14ac:dyDescent="0.25">
      <c r="A165" s="2" t="s">
        <v>294</v>
      </c>
      <c r="B165" s="2" t="s">
        <v>295</v>
      </c>
      <c r="C165" s="2" t="s">
        <v>2078</v>
      </c>
      <c r="D165" s="2" t="s">
        <v>2089</v>
      </c>
      <c r="E165" s="2" t="s">
        <v>2090</v>
      </c>
      <c r="F165" s="39">
        <v>0</v>
      </c>
      <c r="G165" s="3">
        <v>0</v>
      </c>
      <c r="H165" s="40">
        <f t="shared" si="20"/>
        <v>0</v>
      </c>
      <c r="I165" s="41">
        <f t="shared" si="21"/>
        <v>0</v>
      </c>
      <c r="J165" s="6">
        <f t="shared" si="22"/>
        <v>0</v>
      </c>
      <c r="K165" s="6">
        <f t="shared" si="27"/>
        <v>0</v>
      </c>
      <c r="L165" s="10">
        <v>1.1071797099999999E-2</v>
      </c>
      <c r="M165" s="10">
        <v>6.5362049699999994E-2</v>
      </c>
      <c r="N165" s="13">
        <v>-888</v>
      </c>
      <c r="O165" s="2">
        <v>-888</v>
      </c>
      <c r="P165" s="39" cm="1">
        <f t="array" ref="P165">_xlfn.IFS(J165&lt;0,-1,J165=0,0,J165&gt;0,1)</f>
        <v>0</v>
      </c>
      <c r="Q165" s="10" cm="1">
        <f t="array" ref="Q165">_xlfn.IFS(P165=0,0,AND(P165&lt;0,O165&lt;50),1,AND(P165&lt;0,O165&lt;80),2,AND(P165&lt;0,O165&lt;90),3,AND(P165&lt;0,O165&lt;100),4,AND(P165&lt;0,O165&gt;100),5,AND(P165&gt;0,N165&gt;100),5,AND(P165&gt;0,N165&gt;10),4,AND(P165&gt;0,N165&gt;5),3,AND(P165&gt;0,N165&gt;2),2,AND(P165&gt;0,N165&gt;0),1)</f>
        <v>0</v>
      </c>
      <c r="R165" s="10">
        <f t="shared" si="23"/>
        <v>0</v>
      </c>
      <c r="S165" s="2">
        <f t="shared" si="24"/>
        <v>1</v>
      </c>
      <c r="T165" s="2">
        <f t="shared" si="25"/>
        <v>1</v>
      </c>
      <c r="U165">
        <v>1</v>
      </c>
      <c r="V165">
        <f t="shared" si="26"/>
        <v>2</v>
      </c>
    </row>
    <row r="166" spans="1:22" s="2" customFormat="1" x14ac:dyDescent="0.25">
      <c r="A166" s="2" t="s">
        <v>345</v>
      </c>
      <c r="B166" s="2" t="s">
        <v>346</v>
      </c>
      <c r="C166" s="2" t="s">
        <v>2078</v>
      </c>
      <c r="D166" s="2" t="s">
        <v>2089</v>
      </c>
      <c r="E166" s="2" t="s">
        <v>2090</v>
      </c>
      <c r="F166" s="39">
        <v>103496</v>
      </c>
      <c r="G166" s="39">
        <v>0</v>
      </c>
      <c r="H166" s="40">
        <f t="shared" si="20"/>
        <v>3.2818366311516997E-3</v>
      </c>
      <c r="I166" s="41">
        <f t="shared" si="21"/>
        <v>0</v>
      </c>
      <c r="J166" s="6">
        <f t="shared" si="22"/>
        <v>-3.2818366311516997E-3</v>
      </c>
      <c r="K166" s="6">
        <f>J166*(-1)</f>
        <v>3.2818366311516997E-3</v>
      </c>
      <c r="L166" s="41">
        <v>4.8229406400000001E-2</v>
      </c>
      <c r="M166" s="41">
        <v>0.30028923390000001</v>
      </c>
      <c r="N166" s="39">
        <v>-888</v>
      </c>
      <c r="O166" s="41">
        <f>((K166)/(M166-L166))*100</f>
        <v>1.3020070130579215</v>
      </c>
      <c r="P166" s="39" cm="1">
        <f t="array" ref="P166">_xlfn.IFS(J166&lt;0,-1,J166=0,0,J166&gt;0,1)</f>
        <v>-1</v>
      </c>
      <c r="Q166" s="10" cm="1">
        <f t="array" ref="Q166">_xlfn.IFS(P166=0,0,AND(P166&lt;0,O166&lt;50),1,AND(P166&lt;0,O166&lt;80),2,AND(P166&lt;0,O166&lt;90),3,AND(P166&lt;0,O166&lt;100),4,AND(P166&lt;0,O166&gt;100),5,AND(P166&gt;0,N166&gt;100),5,AND(P166&gt;0,N166&gt;10),4,AND(P166&gt;0,N166&gt;5),3,AND(P166&gt;0,N166&gt;2),2,AND(P166&gt;0,N166&gt;0),1)</f>
        <v>1</v>
      </c>
      <c r="R166" s="10">
        <f t="shared" si="23"/>
        <v>11</v>
      </c>
      <c r="S166" s="2">
        <f t="shared" si="24"/>
        <v>1</v>
      </c>
      <c r="T166" s="2">
        <f t="shared" si="25"/>
        <v>1</v>
      </c>
      <c r="U166">
        <v>0</v>
      </c>
      <c r="V166">
        <f t="shared" si="26"/>
        <v>1</v>
      </c>
    </row>
    <row r="167" spans="1:22" s="2" customFormat="1" x14ac:dyDescent="0.25">
      <c r="A167" s="2" t="s">
        <v>336</v>
      </c>
      <c r="B167" s="2" t="s">
        <v>337</v>
      </c>
      <c r="C167" s="2" t="s">
        <v>2078</v>
      </c>
      <c r="D167" s="2" t="s">
        <v>2089</v>
      </c>
      <c r="E167" s="2" t="s">
        <v>2090</v>
      </c>
      <c r="F167" s="39">
        <v>0</v>
      </c>
      <c r="G167" s="3">
        <v>0</v>
      </c>
      <c r="H167" s="40">
        <f t="shared" si="20"/>
        <v>0</v>
      </c>
      <c r="I167" s="41">
        <f t="shared" si="21"/>
        <v>0</v>
      </c>
      <c r="J167" s="6">
        <f t="shared" si="22"/>
        <v>0</v>
      </c>
      <c r="K167" s="6">
        <f>J167</f>
        <v>0</v>
      </c>
      <c r="L167" s="10">
        <v>5.6215163899999997E-2</v>
      </c>
      <c r="M167" s="10">
        <v>0.3512761928</v>
      </c>
      <c r="N167" s="13">
        <v>-888</v>
      </c>
      <c r="O167" s="2">
        <v>-888</v>
      </c>
      <c r="P167" s="39" cm="1">
        <f t="array" ref="P167">_xlfn.IFS(J167&lt;0,-1,J167=0,0,J167&gt;0,1)</f>
        <v>0</v>
      </c>
      <c r="Q167" s="10" cm="1">
        <f t="array" ref="Q167">_xlfn.IFS(P167=0,0,AND(P167&lt;0,O167&lt;50),1,AND(P167&lt;0,O167&lt;80),2,AND(P167&lt;0,O167&lt;90),3,AND(P167&lt;0,O167&lt;100),4,AND(P167&lt;0,O167&gt;100),5,AND(P167&gt;0,N167&gt;100),5,AND(P167&gt;0,N167&gt;10),4,AND(P167&gt;0,N167&gt;5),3,AND(P167&gt;0,N167&gt;2),2,AND(P167&gt;0,N167&gt;0),1)</f>
        <v>0</v>
      </c>
      <c r="R167" s="10">
        <f t="shared" si="23"/>
        <v>0</v>
      </c>
      <c r="S167" s="2">
        <f t="shared" si="24"/>
        <v>1</v>
      </c>
      <c r="T167" s="2">
        <f t="shared" si="25"/>
        <v>1</v>
      </c>
      <c r="U167">
        <v>0</v>
      </c>
      <c r="V167">
        <f t="shared" si="26"/>
        <v>1</v>
      </c>
    </row>
    <row r="168" spans="1:22" s="2" customFormat="1" x14ac:dyDescent="0.25">
      <c r="A168" s="2" t="s">
        <v>400</v>
      </c>
      <c r="B168" s="2" t="s">
        <v>401</v>
      </c>
      <c r="C168" s="2" t="s">
        <v>2078</v>
      </c>
      <c r="D168" s="2" t="s">
        <v>2089</v>
      </c>
      <c r="E168" s="2" t="s">
        <v>2090</v>
      </c>
      <c r="F168" s="39">
        <v>2230</v>
      </c>
      <c r="G168" s="39">
        <v>0</v>
      </c>
      <c r="H168" s="40">
        <f t="shared" si="20"/>
        <v>7.0712836123795034E-5</v>
      </c>
      <c r="I168" s="41">
        <f t="shared" si="21"/>
        <v>0</v>
      </c>
      <c r="J168" s="6">
        <f t="shared" si="22"/>
        <v>-7.0712836123795034E-5</v>
      </c>
      <c r="K168" s="6">
        <f>J168*(-1)</f>
        <v>7.0712836123795034E-5</v>
      </c>
      <c r="L168" s="41">
        <v>0.26778509179999999</v>
      </c>
      <c r="M168" s="41">
        <v>1.4818955494999999</v>
      </c>
      <c r="N168" s="39">
        <v>-888</v>
      </c>
      <c r="O168" s="41">
        <f>((K168)/(M168-L168))*100</f>
        <v>5.8242506417210838E-3</v>
      </c>
      <c r="P168" s="39" cm="1">
        <f t="array" ref="P168">_xlfn.IFS(J168&lt;0,-1,J168=0,0,J168&gt;0,1)</f>
        <v>-1</v>
      </c>
      <c r="Q168" s="10" cm="1">
        <f t="array" ref="Q168">_xlfn.IFS(P168=0,0,AND(P168&lt;0,O168&lt;50),1,AND(P168&lt;0,O168&lt;80),2,AND(P168&lt;0,O168&lt;90),3,AND(P168&lt;0,O168&lt;100),4,AND(P168&lt;0,O168&gt;100),5,AND(P168&gt;0,N168&gt;100),5,AND(P168&gt;0,N168&gt;10),4,AND(P168&gt;0,N168&gt;5),3,AND(P168&gt;0,N168&gt;2),2,AND(P168&gt;0,N168&gt;0),1)</f>
        <v>1</v>
      </c>
      <c r="R168" s="10">
        <f t="shared" si="23"/>
        <v>11</v>
      </c>
      <c r="S168" s="2">
        <f t="shared" si="24"/>
        <v>1</v>
      </c>
      <c r="T168" s="2">
        <f t="shared" si="25"/>
        <v>1</v>
      </c>
      <c r="U168">
        <v>0</v>
      </c>
      <c r="V168">
        <f t="shared" si="26"/>
        <v>1</v>
      </c>
    </row>
    <row r="169" spans="1:22" s="2" customFormat="1" x14ac:dyDescent="0.25">
      <c r="A169" s="2" t="s">
        <v>441</v>
      </c>
      <c r="B169" s="2" t="s">
        <v>442</v>
      </c>
      <c r="C169" s="2" t="s">
        <v>2078</v>
      </c>
      <c r="D169" s="2" t="s">
        <v>2089</v>
      </c>
      <c r="E169" s="2" t="s">
        <v>2090</v>
      </c>
      <c r="F169" s="39">
        <v>6994170</v>
      </c>
      <c r="G169" s="39">
        <v>0</v>
      </c>
      <c r="H169" s="40">
        <f t="shared" si="20"/>
        <v>0.22178367579908675</v>
      </c>
      <c r="I169" s="41">
        <f t="shared" si="21"/>
        <v>0</v>
      </c>
      <c r="J169" s="6">
        <f t="shared" si="22"/>
        <v>-0.22178367579908675</v>
      </c>
      <c r="K169" s="6">
        <f>J169*(-1)</f>
        <v>0.22178367579908675</v>
      </c>
      <c r="L169" s="41">
        <v>0.29792694879999998</v>
      </c>
      <c r="M169" s="41">
        <v>1.5952302952999999</v>
      </c>
      <c r="N169" s="39">
        <v>-888</v>
      </c>
      <c r="O169" s="41">
        <f>((K169)/(M169-L169))*100</f>
        <v>17.095745293299199</v>
      </c>
      <c r="P169" s="39" cm="1">
        <f t="array" ref="P169">_xlfn.IFS(J169&lt;0,-1,J169=0,0,J169&gt;0,1)</f>
        <v>-1</v>
      </c>
      <c r="Q169" s="10" cm="1">
        <f t="array" ref="Q169">_xlfn.IFS(P169=0,0,AND(P169&lt;0,O169&lt;50),1,AND(P169&lt;0,O169&lt;80),2,AND(P169&lt;0,O169&lt;90),3,AND(P169&lt;0,O169&lt;100),4,AND(P169&lt;0,O169&gt;100),5,AND(P169&gt;0,N169&gt;100),5,AND(P169&gt;0,N169&gt;10),4,AND(P169&gt;0,N169&gt;5),3,AND(P169&gt;0,N169&gt;2),2,AND(P169&gt;0,N169&gt;0),1)</f>
        <v>1</v>
      </c>
      <c r="R169" s="10">
        <f t="shared" si="23"/>
        <v>11</v>
      </c>
      <c r="S169" s="2">
        <f t="shared" si="24"/>
        <v>1</v>
      </c>
      <c r="T169" s="2">
        <f t="shared" si="25"/>
        <v>1</v>
      </c>
      <c r="U169">
        <v>0</v>
      </c>
      <c r="V169">
        <f t="shared" si="26"/>
        <v>1</v>
      </c>
    </row>
    <row r="170" spans="1:22" s="2" customFormat="1" x14ac:dyDescent="0.25">
      <c r="A170" s="2" t="s">
        <v>469</v>
      </c>
      <c r="B170" s="2" t="s">
        <v>470</v>
      </c>
      <c r="C170" s="2" t="s">
        <v>2078</v>
      </c>
      <c r="D170" s="2" t="s">
        <v>2089</v>
      </c>
      <c r="E170" s="2" t="s">
        <v>2090</v>
      </c>
      <c r="F170" s="39">
        <v>0</v>
      </c>
      <c r="G170" s="3">
        <v>0</v>
      </c>
      <c r="H170" s="40">
        <f t="shared" si="20"/>
        <v>0</v>
      </c>
      <c r="I170" s="41">
        <f t="shared" si="21"/>
        <v>0</v>
      </c>
      <c r="J170" s="6">
        <f t="shared" si="22"/>
        <v>0</v>
      </c>
      <c r="K170" s="6">
        <f t="shared" ref="K170:K175" si="28">J170</f>
        <v>0</v>
      </c>
      <c r="L170" s="10">
        <v>2.9192855444000001</v>
      </c>
      <c r="M170" s="10">
        <v>8.4566216539999992</v>
      </c>
      <c r="N170" s="13">
        <v>-888</v>
      </c>
      <c r="O170" s="2">
        <v>-888</v>
      </c>
      <c r="P170" s="39" cm="1">
        <f t="array" ref="P170">_xlfn.IFS(J170&lt;0,-1,J170=0,0,J170&gt;0,1)</f>
        <v>0</v>
      </c>
      <c r="Q170" s="10" cm="1">
        <f t="array" ref="Q170">_xlfn.IFS(P170=0,0,AND(P170&lt;0,O170&lt;50),1,AND(P170&lt;0,O170&lt;80),2,AND(P170&lt;0,O170&lt;90),3,AND(P170&lt;0,O170&lt;100),4,AND(P170&lt;0,O170&gt;100),5,AND(P170&gt;0,N170&gt;100),5,AND(P170&gt;0,N170&gt;10),4,AND(P170&gt;0,N170&gt;5),3,AND(P170&gt;0,N170&gt;2),2,AND(P170&gt;0,N170&gt;0),1)</f>
        <v>0</v>
      </c>
      <c r="R170" s="10">
        <f t="shared" si="23"/>
        <v>0</v>
      </c>
      <c r="S170" s="2">
        <f t="shared" si="24"/>
        <v>1</v>
      </c>
      <c r="T170" s="2">
        <f t="shared" si="25"/>
        <v>1</v>
      </c>
      <c r="U170">
        <v>1</v>
      </c>
      <c r="V170">
        <f t="shared" si="26"/>
        <v>2</v>
      </c>
    </row>
    <row r="171" spans="1:22" s="2" customFormat="1" x14ac:dyDescent="0.25">
      <c r="A171" s="2" t="s">
        <v>479</v>
      </c>
      <c r="B171" s="2" t="s">
        <v>350</v>
      </c>
      <c r="C171" s="2" t="s">
        <v>2078</v>
      </c>
      <c r="D171" s="2" t="s">
        <v>2089</v>
      </c>
      <c r="E171" s="2" t="s">
        <v>2090</v>
      </c>
      <c r="F171" s="39">
        <v>0</v>
      </c>
      <c r="G171" s="3">
        <v>0</v>
      </c>
      <c r="H171" s="40">
        <f t="shared" si="20"/>
        <v>0</v>
      </c>
      <c r="I171" s="41">
        <f t="shared" si="21"/>
        <v>0</v>
      </c>
      <c r="J171" s="6">
        <f t="shared" si="22"/>
        <v>0</v>
      </c>
      <c r="K171" s="6">
        <f t="shared" si="28"/>
        <v>0</v>
      </c>
      <c r="L171" s="10">
        <v>2.3597195299999998E-2</v>
      </c>
      <c r="M171" s="10">
        <v>8.7236188699999995E-2</v>
      </c>
      <c r="N171" s="13">
        <v>-888</v>
      </c>
      <c r="O171" s="2">
        <v>-888</v>
      </c>
      <c r="P171" s="39" cm="1">
        <f t="array" ref="P171">_xlfn.IFS(J171&lt;0,-1,J171=0,0,J171&gt;0,1)</f>
        <v>0</v>
      </c>
      <c r="Q171" s="10" cm="1">
        <f t="array" ref="Q171">_xlfn.IFS(P171=0,0,AND(P171&lt;0,O171&lt;50),1,AND(P171&lt;0,O171&lt;80),2,AND(P171&lt;0,O171&lt;90),3,AND(P171&lt;0,O171&lt;100),4,AND(P171&lt;0,O171&gt;100),5,AND(P171&gt;0,N171&gt;100),5,AND(P171&gt;0,N171&gt;10),4,AND(P171&gt;0,N171&gt;5),3,AND(P171&gt;0,N171&gt;2),2,AND(P171&gt;0,N171&gt;0),1)</f>
        <v>0</v>
      </c>
      <c r="R171" s="10">
        <f t="shared" si="23"/>
        <v>0</v>
      </c>
      <c r="S171" s="2">
        <f t="shared" si="24"/>
        <v>1</v>
      </c>
      <c r="T171" s="2">
        <f t="shared" si="25"/>
        <v>1</v>
      </c>
      <c r="U171">
        <v>0</v>
      </c>
      <c r="V171">
        <f t="shared" si="26"/>
        <v>1</v>
      </c>
    </row>
    <row r="172" spans="1:22" s="2" customFormat="1" x14ac:dyDescent="0.25">
      <c r="A172" s="2" t="s">
        <v>494</v>
      </c>
      <c r="B172" s="2" t="s">
        <v>495</v>
      </c>
      <c r="C172" s="2" t="s">
        <v>2078</v>
      </c>
      <c r="D172" s="2" t="s">
        <v>2089</v>
      </c>
      <c r="E172" s="2" t="s">
        <v>2090</v>
      </c>
      <c r="F172" s="39">
        <v>0</v>
      </c>
      <c r="G172" s="3">
        <v>0</v>
      </c>
      <c r="H172" s="40">
        <f t="shared" si="20"/>
        <v>0</v>
      </c>
      <c r="I172" s="41">
        <f t="shared" si="21"/>
        <v>0</v>
      </c>
      <c r="J172" s="6">
        <f t="shared" si="22"/>
        <v>0</v>
      </c>
      <c r="K172" s="6">
        <f t="shared" si="28"/>
        <v>0</v>
      </c>
      <c r="L172" s="10">
        <v>3.2119165337000002</v>
      </c>
      <c r="M172" s="10">
        <v>9.5428196530000005</v>
      </c>
      <c r="N172" s="13">
        <v>-888</v>
      </c>
      <c r="O172" s="2">
        <v>-888</v>
      </c>
      <c r="P172" s="39" cm="1">
        <f t="array" ref="P172">_xlfn.IFS(J172&lt;0,-1,J172=0,0,J172&gt;0,1)</f>
        <v>0</v>
      </c>
      <c r="Q172" s="10" cm="1">
        <f t="array" ref="Q172">_xlfn.IFS(P172=0,0,AND(P172&lt;0,O172&lt;50),1,AND(P172&lt;0,O172&lt;80),2,AND(P172&lt;0,O172&lt;90),3,AND(P172&lt;0,O172&lt;100),4,AND(P172&lt;0,O172&gt;100),5,AND(P172&gt;0,N172&gt;100),5,AND(P172&gt;0,N172&gt;10),4,AND(P172&gt;0,N172&gt;5),3,AND(P172&gt;0,N172&gt;2),2,AND(P172&gt;0,N172&gt;0),1)</f>
        <v>0</v>
      </c>
      <c r="R172" s="10">
        <f t="shared" si="23"/>
        <v>0</v>
      </c>
      <c r="S172" s="2">
        <f t="shared" si="24"/>
        <v>1</v>
      </c>
      <c r="T172" s="2">
        <f t="shared" si="25"/>
        <v>1</v>
      </c>
      <c r="U172">
        <v>1</v>
      </c>
      <c r="V172">
        <f t="shared" si="26"/>
        <v>2</v>
      </c>
    </row>
    <row r="173" spans="1:22" s="2" customFormat="1" x14ac:dyDescent="0.25">
      <c r="A173" s="2" t="s">
        <v>426</v>
      </c>
      <c r="B173" s="2" t="s">
        <v>427</v>
      </c>
      <c r="C173" s="2" t="s">
        <v>2078</v>
      </c>
      <c r="D173" s="2" t="s">
        <v>2089</v>
      </c>
      <c r="E173" s="2" t="s">
        <v>2090</v>
      </c>
      <c r="F173" s="39">
        <v>0</v>
      </c>
      <c r="G173" s="3">
        <v>0</v>
      </c>
      <c r="H173" s="40">
        <f t="shared" si="20"/>
        <v>0</v>
      </c>
      <c r="I173" s="41">
        <f t="shared" si="21"/>
        <v>0</v>
      </c>
      <c r="J173" s="6">
        <f t="shared" si="22"/>
        <v>0</v>
      </c>
      <c r="K173" s="6">
        <f t="shared" si="28"/>
        <v>0</v>
      </c>
      <c r="L173" s="10">
        <v>5.5980218000000002E-3</v>
      </c>
      <c r="M173" s="10">
        <v>2.11775282E-2</v>
      </c>
      <c r="N173" s="13">
        <v>-888</v>
      </c>
      <c r="O173" s="2">
        <v>-888</v>
      </c>
      <c r="P173" s="39" cm="1">
        <f t="array" ref="P173">_xlfn.IFS(J173&lt;0,-1,J173=0,0,J173&gt;0,1)</f>
        <v>0</v>
      </c>
      <c r="Q173" s="10" cm="1">
        <f t="array" ref="Q173">_xlfn.IFS(P173=0,0,AND(P173&lt;0,O173&lt;50),1,AND(P173&lt;0,O173&lt;80),2,AND(P173&lt;0,O173&lt;90),3,AND(P173&lt;0,O173&lt;100),4,AND(P173&lt;0,O173&gt;100),5,AND(P173&gt;0,N173&gt;100),5,AND(P173&gt;0,N173&gt;10),4,AND(P173&gt;0,N173&gt;5),3,AND(P173&gt;0,N173&gt;2),2,AND(P173&gt;0,N173&gt;0),1)</f>
        <v>0</v>
      </c>
      <c r="R173" s="10">
        <f t="shared" si="23"/>
        <v>0</v>
      </c>
      <c r="S173" s="2">
        <f t="shared" si="24"/>
        <v>0</v>
      </c>
      <c r="T173" s="2">
        <f t="shared" si="25"/>
        <v>1</v>
      </c>
      <c r="U173">
        <v>1</v>
      </c>
      <c r="V173">
        <f t="shared" si="26"/>
        <v>1</v>
      </c>
    </row>
    <row r="174" spans="1:22" s="2" customFormat="1" x14ac:dyDescent="0.25">
      <c r="A174" s="2" t="s">
        <v>449</v>
      </c>
      <c r="B174" s="2" t="s">
        <v>450</v>
      </c>
      <c r="C174" s="2" t="s">
        <v>2078</v>
      </c>
      <c r="D174" s="2" t="s">
        <v>2089</v>
      </c>
      <c r="E174" s="2" t="s">
        <v>2090</v>
      </c>
      <c r="F174" s="39">
        <v>0</v>
      </c>
      <c r="G174" s="3">
        <v>0</v>
      </c>
      <c r="H174" s="40">
        <f t="shared" si="20"/>
        <v>0</v>
      </c>
      <c r="I174" s="41">
        <f t="shared" si="21"/>
        <v>0</v>
      </c>
      <c r="J174" s="6">
        <f t="shared" si="22"/>
        <v>0</v>
      </c>
      <c r="K174" s="6">
        <f t="shared" si="28"/>
        <v>0</v>
      </c>
      <c r="L174" s="10">
        <v>7.4023987799999996E-2</v>
      </c>
      <c r="M174" s="10">
        <v>0.27759813290000002</v>
      </c>
      <c r="N174" s="13">
        <v>-888</v>
      </c>
      <c r="O174" s="2">
        <v>-888</v>
      </c>
      <c r="P174" s="39" cm="1">
        <f t="array" ref="P174">_xlfn.IFS(J174&lt;0,-1,J174=0,0,J174&gt;0,1)</f>
        <v>0</v>
      </c>
      <c r="Q174" s="10" cm="1">
        <f t="array" ref="Q174">_xlfn.IFS(P174=0,0,AND(P174&lt;0,O174&lt;50),1,AND(P174&lt;0,O174&lt;80),2,AND(P174&lt;0,O174&lt;90),3,AND(P174&lt;0,O174&lt;100),4,AND(P174&lt;0,O174&gt;100),5,AND(P174&gt;0,N174&gt;100),5,AND(P174&gt;0,N174&gt;10),4,AND(P174&gt;0,N174&gt;5),3,AND(P174&gt;0,N174&gt;2),2,AND(P174&gt;0,N174&gt;0),1)</f>
        <v>0</v>
      </c>
      <c r="R174" s="10">
        <f t="shared" si="23"/>
        <v>0</v>
      </c>
      <c r="S174" s="2">
        <f t="shared" si="24"/>
        <v>1</v>
      </c>
      <c r="T174" s="2">
        <f t="shared" si="25"/>
        <v>1</v>
      </c>
      <c r="U174">
        <v>1</v>
      </c>
      <c r="V174">
        <f t="shared" si="26"/>
        <v>2</v>
      </c>
    </row>
    <row r="175" spans="1:22" s="2" customFormat="1" x14ac:dyDescent="0.25">
      <c r="A175" s="2" t="s">
        <v>463</v>
      </c>
      <c r="B175" s="2" t="s">
        <v>464</v>
      </c>
      <c r="C175" s="2" t="s">
        <v>2078</v>
      </c>
      <c r="D175" s="2" t="s">
        <v>2089</v>
      </c>
      <c r="E175" s="2" t="s">
        <v>2090</v>
      </c>
      <c r="F175" s="39">
        <v>0</v>
      </c>
      <c r="G175" s="3">
        <v>0</v>
      </c>
      <c r="H175" s="40">
        <f t="shared" si="20"/>
        <v>0</v>
      </c>
      <c r="I175" s="41">
        <f t="shared" si="21"/>
        <v>0</v>
      </c>
      <c r="J175" s="6">
        <f t="shared" si="22"/>
        <v>0</v>
      </c>
      <c r="K175" s="6">
        <f t="shared" si="28"/>
        <v>0</v>
      </c>
      <c r="L175" s="10">
        <v>9.5490687000000005E-2</v>
      </c>
      <c r="M175" s="10">
        <v>0.35731518210000002</v>
      </c>
      <c r="N175" s="13">
        <v>-888</v>
      </c>
      <c r="O175" s="2">
        <v>-888</v>
      </c>
      <c r="P175" s="39" cm="1">
        <f t="array" ref="P175">_xlfn.IFS(J175&lt;0,-1,J175=0,0,J175&gt;0,1)</f>
        <v>0</v>
      </c>
      <c r="Q175" s="10" cm="1">
        <f t="array" ref="Q175">_xlfn.IFS(P175=0,0,AND(P175&lt;0,O175&lt;50),1,AND(P175&lt;0,O175&lt;80),2,AND(P175&lt;0,O175&lt;90),3,AND(P175&lt;0,O175&lt;100),4,AND(P175&lt;0,O175&gt;100),5,AND(P175&gt;0,N175&gt;100),5,AND(P175&gt;0,N175&gt;10),4,AND(P175&gt;0,N175&gt;5),3,AND(P175&gt;0,N175&gt;2),2,AND(P175&gt;0,N175&gt;0),1)</f>
        <v>0</v>
      </c>
      <c r="R175" s="10">
        <f t="shared" si="23"/>
        <v>0</v>
      </c>
      <c r="S175" s="2">
        <f t="shared" si="24"/>
        <v>1</v>
      </c>
      <c r="T175" s="2">
        <f t="shared" si="25"/>
        <v>1</v>
      </c>
      <c r="U175">
        <v>1</v>
      </c>
      <c r="V175">
        <f t="shared" si="26"/>
        <v>2</v>
      </c>
    </row>
    <row r="176" spans="1:22" s="2" customFormat="1" x14ac:dyDescent="0.25">
      <c r="A176" s="2" t="s">
        <v>471</v>
      </c>
      <c r="B176" s="2" t="s">
        <v>472</v>
      </c>
      <c r="C176" s="2" t="s">
        <v>2078</v>
      </c>
      <c r="D176" s="2" t="s">
        <v>2089</v>
      </c>
      <c r="E176" s="2" t="s">
        <v>2090</v>
      </c>
      <c r="F176" s="39">
        <v>4736790</v>
      </c>
      <c r="G176" s="13">
        <v>0</v>
      </c>
      <c r="H176" s="40">
        <f t="shared" si="20"/>
        <v>0.15020262557077627</v>
      </c>
      <c r="I176" s="41">
        <f t="shared" si="21"/>
        <v>0</v>
      </c>
      <c r="J176" s="6">
        <f t="shared" si="22"/>
        <v>-0.15020262557077627</v>
      </c>
      <c r="K176" s="6">
        <f>J176*(-1)</f>
        <v>0.15020262557077627</v>
      </c>
      <c r="L176" s="10">
        <v>0.1018845743</v>
      </c>
      <c r="M176" s="10">
        <v>0.3809763491</v>
      </c>
      <c r="N176" s="39">
        <v>-888</v>
      </c>
      <c r="O176" s="41">
        <f>((K176)/(M176-L176))*100</f>
        <v>53.818363396202905</v>
      </c>
      <c r="P176" s="39" cm="1">
        <f t="array" ref="P176">_xlfn.IFS(J176&lt;0,-1,J176=0,0,J176&gt;0,1)</f>
        <v>-1</v>
      </c>
      <c r="Q176" s="10" cm="1">
        <f t="array" ref="Q176">_xlfn.IFS(P176=0,0,AND(P176&lt;0,O176&lt;50),1,AND(P176&lt;0,O176&lt;80),2,AND(P176&lt;0,O176&lt;90),3,AND(P176&lt;0,O176&lt;100),4,AND(P176&lt;0,O176&gt;100),5,AND(P176&gt;0,N176&gt;100),5,AND(P176&gt;0,N176&gt;10),4,AND(P176&gt;0,N176&gt;5),3,AND(P176&gt;0,N176&gt;2),2,AND(P176&gt;0,N176&gt;0),1)</f>
        <v>2</v>
      </c>
      <c r="R176" s="10">
        <f t="shared" si="23"/>
        <v>11</v>
      </c>
      <c r="S176" s="2">
        <f t="shared" si="24"/>
        <v>1</v>
      </c>
      <c r="T176" s="2">
        <f t="shared" si="25"/>
        <v>1</v>
      </c>
      <c r="U176">
        <v>1</v>
      </c>
      <c r="V176">
        <f t="shared" si="26"/>
        <v>2</v>
      </c>
    </row>
    <row r="177" spans="1:22" s="2" customFormat="1" x14ac:dyDescent="0.25">
      <c r="A177" s="2" t="s">
        <v>573</v>
      </c>
      <c r="B177" s="2" t="s">
        <v>574</v>
      </c>
      <c r="C177" s="2" t="s">
        <v>2078</v>
      </c>
      <c r="D177" s="2" t="s">
        <v>2089</v>
      </c>
      <c r="E177" s="2" t="s">
        <v>2090</v>
      </c>
      <c r="F177" s="39">
        <v>0</v>
      </c>
      <c r="G177" s="3">
        <v>0</v>
      </c>
      <c r="H177" s="40">
        <f t="shared" si="20"/>
        <v>0</v>
      </c>
      <c r="I177" s="41">
        <f t="shared" si="21"/>
        <v>0</v>
      </c>
      <c r="J177" s="6">
        <f t="shared" si="22"/>
        <v>0</v>
      </c>
      <c r="K177" s="6">
        <f t="shared" ref="K177:K211" si="29">J177</f>
        <v>0</v>
      </c>
      <c r="L177" s="10">
        <v>9.0429694599999999E-2</v>
      </c>
      <c r="M177" s="10">
        <v>0.30473218470000002</v>
      </c>
      <c r="N177" s="13">
        <v>-888</v>
      </c>
      <c r="O177" s="2">
        <v>-888</v>
      </c>
      <c r="P177" s="39" cm="1">
        <f t="array" ref="P177">_xlfn.IFS(J177&lt;0,-1,J177=0,0,J177&gt;0,1)</f>
        <v>0</v>
      </c>
      <c r="Q177" s="10" cm="1">
        <f t="array" ref="Q177">_xlfn.IFS(P177=0,0,AND(P177&lt;0,O177&lt;50),1,AND(P177&lt;0,O177&lt;80),2,AND(P177&lt;0,O177&lt;90),3,AND(P177&lt;0,O177&lt;100),4,AND(P177&lt;0,O177&gt;100),5,AND(P177&gt;0,N177&gt;100),5,AND(P177&gt;0,N177&gt;10),4,AND(P177&gt;0,N177&gt;5),3,AND(P177&gt;0,N177&gt;2),2,AND(P177&gt;0,N177&gt;0),1)</f>
        <v>0</v>
      </c>
      <c r="R177" s="10">
        <f t="shared" si="23"/>
        <v>0</v>
      </c>
      <c r="S177" s="2">
        <f t="shared" si="24"/>
        <v>1</v>
      </c>
      <c r="T177" s="2">
        <f t="shared" si="25"/>
        <v>1</v>
      </c>
      <c r="U177">
        <v>1</v>
      </c>
      <c r="V177">
        <f t="shared" si="26"/>
        <v>2</v>
      </c>
    </row>
    <row r="178" spans="1:22" s="2" customFormat="1" x14ac:dyDescent="0.25">
      <c r="A178" s="2" t="s">
        <v>406</v>
      </c>
      <c r="B178" s="2" t="s">
        <v>407</v>
      </c>
      <c r="C178" s="2" t="s">
        <v>2078</v>
      </c>
      <c r="D178" s="2" t="s">
        <v>2089</v>
      </c>
      <c r="E178" s="2" t="s">
        <v>2090</v>
      </c>
      <c r="F178" s="39">
        <v>0</v>
      </c>
      <c r="G178" s="3">
        <v>0</v>
      </c>
      <c r="H178" s="40">
        <f t="shared" si="20"/>
        <v>0</v>
      </c>
      <c r="I178" s="41">
        <f t="shared" si="21"/>
        <v>0</v>
      </c>
      <c r="J178" s="6">
        <f t="shared" si="22"/>
        <v>0</v>
      </c>
      <c r="K178" s="6">
        <f t="shared" si="29"/>
        <v>0</v>
      </c>
      <c r="L178" s="10">
        <v>3.1159650000000001E-3</v>
      </c>
      <c r="M178" s="10">
        <v>2.6630011200000001E-2</v>
      </c>
      <c r="N178" s="13">
        <v>-888</v>
      </c>
      <c r="O178" s="2">
        <v>-888</v>
      </c>
      <c r="P178" s="39" cm="1">
        <f t="array" ref="P178">_xlfn.IFS(J178&lt;0,-1,J178=0,0,J178&gt;0,1)</f>
        <v>0</v>
      </c>
      <c r="Q178" s="10" cm="1">
        <f t="array" ref="Q178">_xlfn.IFS(P178=0,0,AND(P178&lt;0,O178&lt;50),1,AND(P178&lt;0,O178&lt;80),2,AND(P178&lt;0,O178&lt;90),3,AND(P178&lt;0,O178&lt;100),4,AND(P178&lt;0,O178&gt;100),5,AND(P178&gt;0,N178&gt;100),5,AND(P178&gt;0,N178&gt;10),4,AND(P178&gt;0,N178&gt;5),3,AND(P178&gt;0,N178&gt;2),2,AND(P178&gt;0,N178&gt;0),1)</f>
        <v>0</v>
      </c>
      <c r="R178" s="10">
        <f t="shared" si="23"/>
        <v>0</v>
      </c>
      <c r="S178" s="2">
        <f t="shared" si="24"/>
        <v>0</v>
      </c>
      <c r="T178" s="2">
        <f t="shared" si="25"/>
        <v>1</v>
      </c>
      <c r="U178">
        <v>1</v>
      </c>
      <c r="V178">
        <f t="shared" si="26"/>
        <v>1</v>
      </c>
    </row>
    <row r="179" spans="1:22" s="2" customFormat="1" x14ac:dyDescent="0.25">
      <c r="A179" s="2" t="s">
        <v>410</v>
      </c>
      <c r="B179" s="2" t="s">
        <v>411</v>
      </c>
      <c r="C179" s="2" t="s">
        <v>2078</v>
      </c>
      <c r="D179" s="2" t="s">
        <v>2089</v>
      </c>
      <c r="E179" s="2" t="s">
        <v>2090</v>
      </c>
      <c r="F179" s="39">
        <v>0</v>
      </c>
      <c r="G179" s="3">
        <v>0</v>
      </c>
      <c r="H179" s="40">
        <f t="shared" si="20"/>
        <v>0</v>
      </c>
      <c r="I179" s="41">
        <f t="shared" si="21"/>
        <v>0</v>
      </c>
      <c r="J179" s="6">
        <f t="shared" si="22"/>
        <v>0</v>
      </c>
      <c r="K179" s="6">
        <f t="shared" si="29"/>
        <v>0</v>
      </c>
      <c r="L179" s="10">
        <v>6.0266929999999996E-3</v>
      </c>
      <c r="M179" s="10">
        <v>4.8330792499999997E-2</v>
      </c>
      <c r="N179" s="13">
        <v>-888</v>
      </c>
      <c r="O179" s="2">
        <v>-888</v>
      </c>
      <c r="P179" s="39" cm="1">
        <f t="array" ref="P179">_xlfn.IFS(J179&lt;0,-1,J179=0,0,J179&gt;0,1)</f>
        <v>0</v>
      </c>
      <c r="Q179" s="10" cm="1">
        <f t="array" ref="Q179">_xlfn.IFS(P179=0,0,AND(P179&lt;0,O179&lt;50),1,AND(P179&lt;0,O179&lt;80),2,AND(P179&lt;0,O179&lt;90),3,AND(P179&lt;0,O179&lt;100),4,AND(P179&lt;0,O179&gt;100),5,AND(P179&gt;0,N179&gt;100),5,AND(P179&gt;0,N179&gt;10),4,AND(P179&gt;0,N179&gt;5),3,AND(P179&gt;0,N179&gt;2),2,AND(P179&gt;0,N179&gt;0),1)</f>
        <v>0</v>
      </c>
      <c r="R179" s="10">
        <f t="shared" si="23"/>
        <v>0</v>
      </c>
      <c r="S179" s="2">
        <f t="shared" si="24"/>
        <v>0</v>
      </c>
      <c r="T179" s="2">
        <f t="shared" si="25"/>
        <v>1</v>
      </c>
      <c r="U179">
        <v>1</v>
      </c>
      <c r="V179">
        <f t="shared" si="26"/>
        <v>1</v>
      </c>
    </row>
    <row r="180" spans="1:22" s="2" customFormat="1" x14ac:dyDescent="0.25">
      <c r="A180" s="2" t="s">
        <v>424</v>
      </c>
      <c r="B180" s="2" t="s">
        <v>425</v>
      </c>
      <c r="C180" s="2" t="s">
        <v>2078</v>
      </c>
      <c r="D180" s="2" t="s">
        <v>2089</v>
      </c>
      <c r="E180" s="2" t="s">
        <v>2090</v>
      </c>
      <c r="F180" s="39">
        <v>0</v>
      </c>
      <c r="G180" s="3">
        <v>0</v>
      </c>
      <c r="H180" s="40">
        <f t="shared" si="20"/>
        <v>0</v>
      </c>
      <c r="I180" s="41">
        <f t="shared" si="21"/>
        <v>0</v>
      </c>
      <c r="J180" s="6">
        <f t="shared" si="22"/>
        <v>0</v>
      </c>
      <c r="K180" s="6">
        <f t="shared" si="29"/>
        <v>0</v>
      </c>
      <c r="L180" s="10">
        <v>1.5653250099999998E-2</v>
      </c>
      <c r="M180" s="10">
        <v>0.1344089051</v>
      </c>
      <c r="N180" s="13">
        <v>-888</v>
      </c>
      <c r="O180" s="2">
        <v>-888</v>
      </c>
      <c r="P180" s="39" cm="1">
        <f t="array" ref="P180">_xlfn.IFS(J180&lt;0,-1,J180=0,0,J180&gt;0,1)</f>
        <v>0</v>
      </c>
      <c r="Q180" s="10" cm="1">
        <f t="array" ref="Q180">_xlfn.IFS(P180=0,0,AND(P180&lt;0,O180&lt;50),1,AND(P180&lt;0,O180&lt;80),2,AND(P180&lt;0,O180&lt;90),3,AND(P180&lt;0,O180&lt;100),4,AND(P180&lt;0,O180&gt;100),5,AND(P180&gt;0,N180&gt;100),5,AND(P180&gt;0,N180&gt;10),4,AND(P180&gt;0,N180&gt;5),3,AND(P180&gt;0,N180&gt;2),2,AND(P180&gt;0,N180&gt;0),1)</f>
        <v>0</v>
      </c>
      <c r="R180" s="10">
        <f t="shared" si="23"/>
        <v>0</v>
      </c>
      <c r="S180" s="2">
        <f t="shared" si="24"/>
        <v>1</v>
      </c>
      <c r="T180" s="2">
        <f t="shared" si="25"/>
        <v>1</v>
      </c>
      <c r="U180">
        <v>1</v>
      </c>
      <c r="V180">
        <f t="shared" si="26"/>
        <v>2</v>
      </c>
    </row>
    <row r="181" spans="1:22" s="2" customFormat="1" x14ac:dyDescent="0.25">
      <c r="A181" s="2" t="s">
        <v>439</v>
      </c>
      <c r="B181" s="2" t="s">
        <v>440</v>
      </c>
      <c r="C181" s="2" t="s">
        <v>2078</v>
      </c>
      <c r="D181" s="2" t="s">
        <v>2089</v>
      </c>
      <c r="E181" s="2" t="s">
        <v>2090</v>
      </c>
      <c r="F181" s="39">
        <v>0</v>
      </c>
      <c r="G181" s="3">
        <v>0</v>
      </c>
      <c r="H181" s="40">
        <f t="shared" si="20"/>
        <v>0</v>
      </c>
      <c r="I181" s="41">
        <f t="shared" si="21"/>
        <v>0</v>
      </c>
      <c r="J181" s="6">
        <f t="shared" si="22"/>
        <v>0</v>
      </c>
      <c r="K181" s="6">
        <f t="shared" si="29"/>
        <v>0</v>
      </c>
      <c r="L181" s="10">
        <v>2.0020671699999999E-2</v>
      </c>
      <c r="M181" s="10">
        <v>0.17387010859999999</v>
      </c>
      <c r="N181" s="13">
        <v>-888</v>
      </c>
      <c r="O181" s="2">
        <v>-888</v>
      </c>
      <c r="P181" s="39" cm="1">
        <f t="array" ref="P181">_xlfn.IFS(J181&lt;0,-1,J181=0,0,J181&gt;0,1)</f>
        <v>0</v>
      </c>
      <c r="Q181" s="10" cm="1">
        <f t="array" ref="Q181">_xlfn.IFS(P181=0,0,AND(P181&lt;0,O181&lt;50),1,AND(P181&lt;0,O181&lt;80),2,AND(P181&lt;0,O181&lt;90),3,AND(P181&lt;0,O181&lt;100),4,AND(P181&lt;0,O181&gt;100),5,AND(P181&gt;0,N181&gt;100),5,AND(P181&gt;0,N181&gt;10),4,AND(P181&gt;0,N181&gt;5),3,AND(P181&gt;0,N181&gt;2),2,AND(P181&gt;0,N181&gt;0),1)</f>
        <v>0</v>
      </c>
      <c r="R181" s="10">
        <f t="shared" si="23"/>
        <v>0</v>
      </c>
      <c r="S181" s="2">
        <f t="shared" si="24"/>
        <v>1</v>
      </c>
      <c r="T181" s="2">
        <f t="shared" si="25"/>
        <v>1</v>
      </c>
      <c r="U181">
        <v>1</v>
      </c>
      <c r="V181">
        <f t="shared" si="26"/>
        <v>2</v>
      </c>
    </row>
    <row r="182" spans="1:22" s="2" customFormat="1" x14ac:dyDescent="0.25">
      <c r="A182" s="2" t="s">
        <v>453</v>
      </c>
      <c r="B182" s="2" t="s">
        <v>454</v>
      </c>
      <c r="C182" s="2" t="s">
        <v>2078</v>
      </c>
      <c r="D182" s="2" t="s">
        <v>2089</v>
      </c>
      <c r="E182" s="2" t="s">
        <v>2090</v>
      </c>
      <c r="F182" s="39">
        <v>0</v>
      </c>
      <c r="G182" s="3">
        <v>0</v>
      </c>
      <c r="H182" s="40">
        <f t="shared" si="20"/>
        <v>0</v>
      </c>
      <c r="I182" s="41">
        <f t="shared" si="21"/>
        <v>0</v>
      </c>
      <c r="J182" s="6">
        <f t="shared" si="22"/>
        <v>0</v>
      </c>
      <c r="K182" s="6">
        <f t="shared" si="29"/>
        <v>0</v>
      </c>
      <c r="L182" s="10">
        <v>2.4837481500000001E-2</v>
      </c>
      <c r="M182" s="10">
        <v>0.21777313440000001</v>
      </c>
      <c r="N182" s="13">
        <v>-888</v>
      </c>
      <c r="O182" s="2">
        <v>-888</v>
      </c>
      <c r="P182" s="39" cm="1">
        <f t="array" ref="P182">_xlfn.IFS(J182&lt;0,-1,J182=0,0,J182&gt;0,1)</f>
        <v>0</v>
      </c>
      <c r="Q182" s="10" cm="1">
        <f t="array" ref="Q182">_xlfn.IFS(P182=0,0,AND(P182&lt;0,O182&lt;50),1,AND(P182&lt;0,O182&lt;80),2,AND(P182&lt;0,O182&lt;90),3,AND(P182&lt;0,O182&lt;100),4,AND(P182&lt;0,O182&gt;100),5,AND(P182&gt;0,N182&gt;100),5,AND(P182&gt;0,N182&gt;10),4,AND(P182&gt;0,N182&gt;5),3,AND(P182&gt;0,N182&gt;2),2,AND(P182&gt;0,N182&gt;0),1)</f>
        <v>0</v>
      </c>
      <c r="R182" s="10">
        <f t="shared" si="23"/>
        <v>0</v>
      </c>
      <c r="S182" s="2">
        <f t="shared" si="24"/>
        <v>1</v>
      </c>
      <c r="T182" s="2">
        <f t="shared" si="25"/>
        <v>1</v>
      </c>
      <c r="U182">
        <v>1</v>
      </c>
      <c r="V182">
        <f t="shared" si="26"/>
        <v>2</v>
      </c>
    </row>
    <row r="183" spans="1:22" s="2" customFormat="1" x14ac:dyDescent="0.25">
      <c r="A183" s="2" t="s">
        <v>451</v>
      </c>
      <c r="B183" s="2" t="s">
        <v>452</v>
      </c>
      <c r="C183" s="2" t="s">
        <v>2078</v>
      </c>
      <c r="D183" s="2" t="s">
        <v>2089</v>
      </c>
      <c r="E183" s="2" t="s">
        <v>2090</v>
      </c>
      <c r="F183" s="39">
        <v>0</v>
      </c>
      <c r="G183" s="3">
        <v>0</v>
      </c>
      <c r="H183" s="40">
        <f t="shared" si="20"/>
        <v>0</v>
      </c>
      <c r="I183" s="41">
        <f t="shared" si="21"/>
        <v>0</v>
      </c>
      <c r="J183" s="6">
        <f t="shared" si="22"/>
        <v>0</v>
      </c>
      <c r="K183" s="6">
        <f t="shared" si="29"/>
        <v>0</v>
      </c>
      <c r="L183" s="10">
        <v>2.5186948800000001E-2</v>
      </c>
      <c r="M183" s="10">
        <v>0.22093101979999999</v>
      </c>
      <c r="N183" s="13">
        <v>-888</v>
      </c>
      <c r="O183" s="2">
        <v>-888</v>
      </c>
      <c r="P183" s="39" cm="1">
        <f t="array" ref="P183">_xlfn.IFS(J183&lt;0,-1,J183=0,0,J183&gt;0,1)</f>
        <v>0</v>
      </c>
      <c r="Q183" s="10" cm="1">
        <f t="array" ref="Q183">_xlfn.IFS(P183=0,0,AND(P183&lt;0,O183&lt;50),1,AND(P183&lt;0,O183&lt;80),2,AND(P183&lt;0,O183&lt;90),3,AND(P183&lt;0,O183&lt;100),4,AND(P183&lt;0,O183&gt;100),5,AND(P183&gt;0,N183&gt;100),5,AND(P183&gt;0,N183&gt;10),4,AND(P183&gt;0,N183&gt;5),3,AND(P183&gt;0,N183&gt;2),2,AND(P183&gt;0,N183&gt;0),1)</f>
        <v>0</v>
      </c>
      <c r="R183" s="10">
        <f t="shared" si="23"/>
        <v>0</v>
      </c>
      <c r="S183" s="2">
        <f t="shared" si="24"/>
        <v>1</v>
      </c>
      <c r="T183" s="2">
        <f t="shared" si="25"/>
        <v>1</v>
      </c>
      <c r="U183">
        <v>1</v>
      </c>
      <c r="V183">
        <f t="shared" si="26"/>
        <v>2</v>
      </c>
    </row>
    <row r="184" spans="1:22" s="2" customFormat="1" x14ac:dyDescent="0.25">
      <c r="A184" s="2" t="s">
        <v>455</v>
      </c>
      <c r="B184" s="2" t="s">
        <v>456</v>
      </c>
      <c r="C184" s="2" t="s">
        <v>2078</v>
      </c>
      <c r="D184" s="2" t="s">
        <v>2089</v>
      </c>
      <c r="E184" s="2" t="s">
        <v>2090</v>
      </c>
      <c r="F184" s="39">
        <v>0</v>
      </c>
      <c r="G184" s="3">
        <v>0</v>
      </c>
      <c r="H184" s="40">
        <f t="shared" si="20"/>
        <v>0</v>
      </c>
      <c r="I184" s="41">
        <f t="shared" si="21"/>
        <v>0</v>
      </c>
      <c r="J184" s="6">
        <f t="shared" si="22"/>
        <v>0</v>
      </c>
      <c r="K184" s="6">
        <f t="shared" si="29"/>
        <v>0</v>
      </c>
      <c r="L184" s="10">
        <v>3.0202772199999998E-2</v>
      </c>
      <c r="M184" s="10">
        <v>0.26392780110000003</v>
      </c>
      <c r="N184" s="13">
        <v>-888</v>
      </c>
      <c r="O184" s="2">
        <v>-888</v>
      </c>
      <c r="P184" s="39" cm="1">
        <f t="array" ref="P184">_xlfn.IFS(J184&lt;0,-1,J184=0,0,J184&gt;0,1)</f>
        <v>0</v>
      </c>
      <c r="Q184" s="10" cm="1">
        <f t="array" ref="Q184">_xlfn.IFS(P184=0,0,AND(P184&lt;0,O184&lt;50),1,AND(P184&lt;0,O184&lt;80),2,AND(P184&lt;0,O184&lt;90),3,AND(P184&lt;0,O184&lt;100),4,AND(P184&lt;0,O184&gt;100),5,AND(P184&gt;0,N184&gt;100),5,AND(P184&gt;0,N184&gt;10),4,AND(P184&gt;0,N184&gt;5),3,AND(P184&gt;0,N184&gt;2),2,AND(P184&gt;0,N184&gt;0),1)</f>
        <v>0</v>
      </c>
      <c r="R184" s="10">
        <f t="shared" si="23"/>
        <v>0</v>
      </c>
      <c r="S184" s="2">
        <f t="shared" si="24"/>
        <v>1</v>
      </c>
      <c r="T184" s="2">
        <f t="shared" si="25"/>
        <v>1</v>
      </c>
      <c r="U184">
        <v>1</v>
      </c>
      <c r="V184">
        <f t="shared" si="26"/>
        <v>2</v>
      </c>
    </row>
    <row r="185" spans="1:22" s="2" customFormat="1" x14ac:dyDescent="0.25">
      <c r="A185" s="2" t="s">
        <v>473</v>
      </c>
      <c r="B185" s="2" t="s">
        <v>474</v>
      </c>
      <c r="C185" s="2" t="s">
        <v>2078</v>
      </c>
      <c r="D185" s="2" t="s">
        <v>2089</v>
      </c>
      <c r="E185" s="2" t="s">
        <v>2090</v>
      </c>
      <c r="F185" s="39">
        <v>0</v>
      </c>
      <c r="G185" s="13">
        <v>0</v>
      </c>
      <c r="H185" s="40">
        <f t="shared" si="20"/>
        <v>0</v>
      </c>
      <c r="I185" s="41">
        <f t="shared" si="21"/>
        <v>0</v>
      </c>
      <c r="J185" s="6">
        <f t="shared" si="22"/>
        <v>0</v>
      </c>
      <c r="K185" s="6">
        <f t="shared" si="29"/>
        <v>0</v>
      </c>
      <c r="L185" s="10">
        <v>4.5264073100000003E-2</v>
      </c>
      <c r="M185" s="10">
        <v>0.38451560429999998</v>
      </c>
      <c r="N185" s="13">
        <v>-888</v>
      </c>
      <c r="O185" s="10">
        <v>-888</v>
      </c>
      <c r="P185" s="39" cm="1">
        <f t="array" ref="P185">_xlfn.IFS(J185&lt;0,-1,J185=0,0,J185&gt;0,1)</f>
        <v>0</v>
      </c>
      <c r="Q185" s="10" cm="1">
        <f t="array" ref="Q185">_xlfn.IFS(P185=0,0,AND(P185&lt;0,O185&lt;50),1,AND(P185&lt;0,O185&lt;80),2,AND(P185&lt;0,O185&lt;90),3,AND(P185&lt;0,O185&lt;100),4,AND(P185&lt;0,O185&gt;100),5,AND(P185&gt;0,N185&gt;100),5,AND(P185&gt;0,N185&gt;10),4,AND(P185&gt;0,N185&gt;5),3,AND(P185&gt;0,N185&gt;2),2,AND(P185&gt;0,N185&gt;0),1)</f>
        <v>0</v>
      </c>
      <c r="R185" s="10">
        <f t="shared" si="23"/>
        <v>0</v>
      </c>
      <c r="S185" s="2">
        <f t="shared" si="24"/>
        <v>1</v>
      </c>
      <c r="T185" s="2">
        <f t="shared" si="25"/>
        <v>1</v>
      </c>
      <c r="U185">
        <v>1</v>
      </c>
      <c r="V185">
        <f t="shared" si="26"/>
        <v>2</v>
      </c>
    </row>
    <row r="186" spans="1:22" s="2" customFormat="1" x14ac:dyDescent="0.25">
      <c r="A186" s="2" t="s">
        <v>482</v>
      </c>
      <c r="B186" s="2" t="s">
        <v>483</v>
      </c>
      <c r="C186" s="2" t="s">
        <v>2078</v>
      </c>
      <c r="D186" s="2" t="s">
        <v>2089</v>
      </c>
      <c r="E186" s="2" t="s">
        <v>2090</v>
      </c>
      <c r="F186" s="39">
        <v>0</v>
      </c>
      <c r="G186" s="13">
        <v>0</v>
      </c>
      <c r="H186" s="40">
        <f t="shared" si="20"/>
        <v>0</v>
      </c>
      <c r="I186" s="41">
        <f t="shared" si="21"/>
        <v>0</v>
      </c>
      <c r="J186" s="6">
        <f t="shared" si="22"/>
        <v>0</v>
      </c>
      <c r="K186" s="6">
        <f t="shared" si="29"/>
        <v>0</v>
      </c>
      <c r="L186" s="10">
        <v>7.8199338399999999E-2</v>
      </c>
      <c r="M186" s="10">
        <v>0.51331614000000003</v>
      </c>
      <c r="N186" s="13">
        <v>-888</v>
      </c>
      <c r="O186" s="10">
        <v>-888</v>
      </c>
      <c r="P186" s="39" cm="1">
        <f t="array" ref="P186">_xlfn.IFS(J186&lt;0,-1,J186=0,0,J186&gt;0,1)</f>
        <v>0</v>
      </c>
      <c r="Q186" s="10" cm="1">
        <f t="array" ref="Q186">_xlfn.IFS(P186=0,0,AND(P186&lt;0,O186&lt;50),1,AND(P186&lt;0,O186&lt;80),2,AND(P186&lt;0,O186&lt;90),3,AND(P186&lt;0,O186&lt;100),4,AND(P186&lt;0,O186&gt;100),5,AND(P186&gt;0,N186&gt;100),5,AND(P186&gt;0,N186&gt;10),4,AND(P186&gt;0,N186&gt;5),3,AND(P186&gt;0,N186&gt;2),2,AND(P186&gt;0,N186&gt;0),1)</f>
        <v>0</v>
      </c>
      <c r="R186" s="10">
        <f t="shared" si="23"/>
        <v>0</v>
      </c>
      <c r="S186" s="2">
        <f t="shared" si="24"/>
        <v>1</v>
      </c>
      <c r="T186" s="2">
        <f t="shared" si="25"/>
        <v>1</v>
      </c>
      <c r="U186">
        <v>1</v>
      </c>
      <c r="V186">
        <f t="shared" si="26"/>
        <v>2</v>
      </c>
    </row>
    <row r="187" spans="1:22" s="2" customFormat="1" x14ac:dyDescent="0.25">
      <c r="A187" s="2" t="s">
        <v>496</v>
      </c>
      <c r="B187" s="2" t="s">
        <v>497</v>
      </c>
      <c r="C187" s="2" t="s">
        <v>2078</v>
      </c>
      <c r="D187" s="2" t="s">
        <v>2089</v>
      </c>
      <c r="E187" s="2" t="s">
        <v>2090</v>
      </c>
      <c r="F187" s="39">
        <v>0</v>
      </c>
      <c r="G187" s="3">
        <v>0</v>
      </c>
      <c r="H187" s="40">
        <f t="shared" si="20"/>
        <v>0</v>
      </c>
      <c r="I187" s="41">
        <f t="shared" si="21"/>
        <v>0</v>
      </c>
      <c r="J187" s="6">
        <f t="shared" si="22"/>
        <v>0</v>
      </c>
      <c r="K187" s="6">
        <f t="shared" si="29"/>
        <v>0</v>
      </c>
      <c r="L187" s="10">
        <v>0.1544129883</v>
      </c>
      <c r="M187" s="10">
        <v>0.79609012280000002</v>
      </c>
      <c r="N187" s="13">
        <v>-888</v>
      </c>
      <c r="O187" s="2">
        <v>-888</v>
      </c>
      <c r="P187" s="39" cm="1">
        <f t="array" ref="P187">_xlfn.IFS(J187&lt;0,-1,J187=0,0,J187&gt;0,1)</f>
        <v>0</v>
      </c>
      <c r="Q187" s="10" cm="1">
        <f t="array" ref="Q187">_xlfn.IFS(P187=0,0,AND(P187&lt;0,O187&lt;50),1,AND(P187&lt;0,O187&lt;80),2,AND(P187&lt;0,O187&lt;90),3,AND(P187&lt;0,O187&lt;100),4,AND(P187&lt;0,O187&gt;100),5,AND(P187&gt;0,N187&gt;100),5,AND(P187&gt;0,N187&gt;10),4,AND(P187&gt;0,N187&gt;5),3,AND(P187&gt;0,N187&gt;2),2,AND(P187&gt;0,N187&gt;0),1)</f>
        <v>0</v>
      </c>
      <c r="R187" s="10">
        <f t="shared" si="23"/>
        <v>0</v>
      </c>
      <c r="S187" s="2">
        <f t="shared" si="24"/>
        <v>1</v>
      </c>
      <c r="T187" s="2">
        <f t="shared" si="25"/>
        <v>1</v>
      </c>
      <c r="U187">
        <v>1</v>
      </c>
      <c r="V187">
        <f t="shared" si="26"/>
        <v>2</v>
      </c>
    </row>
    <row r="188" spans="1:22" s="2" customFormat="1" x14ac:dyDescent="0.25">
      <c r="A188" s="2" t="s">
        <v>505</v>
      </c>
      <c r="B188" s="2" t="s">
        <v>506</v>
      </c>
      <c r="C188" s="2" t="s">
        <v>2078</v>
      </c>
      <c r="D188" s="2" t="s">
        <v>2089</v>
      </c>
      <c r="E188" s="2" t="s">
        <v>2090</v>
      </c>
      <c r="F188" s="39">
        <v>0</v>
      </c>
      <c r="G188" s="3">
        <v>0</v>
      </c>
      <c r="H188" s="40">
        <f t="shared" si="20"/>
        <v>0</v>
      </c>
      <c r="I188" s="41">
        <f t="shared" si="21"/>
        <v>0</v>
      </c>
      <c r="J188" s="6">
        <f t="shared" si="22"/>
        <v>0</v>
      </c>
      <c r="K188" s="6">
        <f t="shared" si="29"/>
        <v>0</v>
      </c>
      <c r="L188" s="10">
        <v>0.19964350280000001</v>
      </c>
      <c r="M188" s="10">
        <v>0.96356114049999997</v>
      </c>
      <c r="N188" s="13">
        <v>-888</v>
      </c>
      <c r="O188" s="2">
        <v>-888</v>
      </c>
      <c r="P188" s="39" cm="1">
        <f t="array" ref="P188">_xlfn.IFS(J188&lt;0,-1,J188=0,0,J188&gt;0,1)</f>
        <v>0</v>
      </c>
      <c r="Q188" s="10" cm="1">
        <f t="array" ref="Q188">_xlfn.IFS(P188=0,0,AND(P188&lt;0,O188&lt;50),1,AND(P188&lt;0,O188&lt;80),2,AND(P188&lt;0,O188&lt;90),3,AND(P188&lt;0,O188&lt;100),4,AND(P188&lt;0,O188&gt;100),5,AND(P188&gt;0,N188&gt;100),5,AND(P188&gt;0,N188&gt;10),4,AND(P188&gt;0,N188&gt;5),3,AND(P188&gt;0,N188&gt;2),2,AND(P188&gt;0,N188&gt;0),1)</f>
        <v>0</v>
      </c>
      <c r="R188" s="10">
        <f t="shared" si="23"/>
        <v>0</v>
      </c>
      <c r="S188" s="2">
        <f t="shared" si="24"/>
        <v>1</v>
      </c>
      <c r="T188" s="2">
        <f t="shared" si="25"/>
        <v>1</v>
      </c>
      <c r="U188">
        <v>1</v>
      </c>
      <c r="V188">
        <f t="shared" si="26"/>
        <v>2</v>
      </c>
    </row>
    <row r="189" spans="1:22" s="2" customFormat="1" x14ac:dyDescent="0.25">
      <c r="A189" s="2" t="s">
        <v>530</v>
      </c>
      <c r="B189" s="2" t="s">
        <v>531</v>
      </c>
      <c r="C189" s="2" t="s">
        <v>2078</v>
      </c>
      <c r="D189" s="2" t="s">
        <v>2089</v>
      </c>
      <c r="E189" s="2" t="s">
        <v>2090</v>
      </c>
      <c r="F189" s="39">
        <v>0</v>
      </c>
      <c r="G189" s="3">
        <v>0</v>
      </c>
      <c r="H189" s="40">
        <f t="shared" si="20"/>
        <v>0</v>
      </c>
      <c r="I189" s="41">
        <f t="shared" si="21"/>
        <v>0</v>
      </c>
      <c r="J189" s="6">
        <f t="shared" si="22"/>
        <v>0</v>
      </c>
      <c r="K189" s="6">
        <f t="shared" si="29"/>
        <v>0</v>
      </c>
      <c r="L189" s="10">
        <v>2.4292907200000002E-2</v>
      </c>
      <c r="M189" s="10">
        <v>8.9842857400000004E-2</v>
      </c>
      <c r="N189" s="13">
        <v>-888</v>
      </c>
      <c r="O189" s="2">
        <v>-888</v>
      </c>
      <c r="P189" s="39" cm="1">
        <f t="array" ref="P189">_xlfn.IFS(J189&lt;0,-1,J189=0,0,J189&gt;0,1)</f>
        <v>0</v>
      </c>
      <c r="Q189" s="10" cm="1">
        <f t="array" ref="Q189">_xlfn.IFS(P189=0,0,AND(P189&lt;0,O189&lt;50),1,AND(P189&lt;0,O189&lt;80),2,AND(P189&lt;0,O189&lt;90),3,AND(P189&lt;0,O189&lt;100),4,AND(P189&lt;0,O189&gt;100),5,AND(P189&gt;0,N189&gt;100),5,AND(P189&gt;0,N189&gt;10),4,AND(P189&gt;0,N189&gt;5),3,AND(P189&gt;0,N189&gt;2),2,AND(P189&gt;0,N189&gt;0),1)</f>
        <v>0</v>
      </c>
      <c r="R189" s="10">
        <f t="shared" si="23"/>
        <v>0</v>
      </c>
      <c r="S189" s="2">
        <f t="shared" si="24"/>
        <v>1</v>
      </c>
      <c r="T189" s="2">
        <f t="shared" si="25"/>
        <v>1</v>
      </c>
      <c r="U189">
        <v>1</v>
      </c>
      <c r="V189">
        <f t="shared" si="26"/>
        <v>2</v>
      </c>
    </row>
    <row r="190" spans="1:22" s="2" customFormat="1" x14ac:dyDescent="0.25">
      <c r="A190" s="2" t="s">
        <v>514</v>
      </c>
      <c r="B190" s="2" t="s">
        <v>515</v>
      </c>
      <c r="C190" s="2" t="s">
        <v>2078</v>
      </c>
      <c r="D190" s="2" t="s">
        <v>2089</v>
      </c>
      <c r="E190" s="2" t="s">
        <v>2090</v>
      </c>
      <c r="F190" s="39">
        <v>0</v>
      </c>
      <c r="G190" s="3">
        <v>0</v>
      </c>
      <c r="H190" s="40">
        <f t="shared" si="20"/>
        <v>0</v>
      </c>
      <c r="I190" s="41">
        <f t="shared" si="21"/>
        <v>0</v>
      </c>
      <c r="J190" s="6">
        <f t="shared" si="22"/>
        <v>0</v>
      </c>
      <c r="K190" s="6">
        <f t="shared" si="29"/>
        <v>0</v>
      </c>
      <c r="L190" s="10">
        <v>2.8430496199999999E-2</v>
      </c>
      <c r="M190" s="10">
        <v>0.10516385189999999</v>
      </c>
      <c r="N190" s="13">
        <v>-888</v>
      </c>
      <c r="O190" s="2">
        <v>-888</v>
      </c>
      <c r="P190" s="39" cm="1">
        <f t="array" ref="P190">_xlfn.IFS(J190&lt;0,-1,J190=0,0,J190&gt;0,1)</f>
        <v>0</v>
      </c>
      <c r="Q190" s="10" cm="1">
        <f t="array" ref="Q190">_xlfn.IFS(P190=0,0,AND(P190&lt;0,O190&lt;50),1,AND(P190&lt;0,O190&lt;80),2,AND(P190&lt;0,O190&lt;90),3,AND(P190&lt;0,O190&lt;100),4,AND(P190&lt;0,O190&gt;100),5,AND(P190&gt;0,N190&gt;100),5,AND(P190&gt;0,N190&gt;10),4,AND(P190&gt;0,N190&gt;5),3,AND(P190&gt;0,N190&gt;2),2,AND(P190&gt;0,N190&gt;0),1)</f>
        <v>0</v>
      </c>
      <c r="R190" s="10">
        <f t="shared" si="23"/>
        <v>0</v>
      </c>
      <c r="S190" s="2">
        <f t="shared" si="24"/>
        <v>1</v>
      </c>
      <c r="T190" s="2">
        <f t="shared" si="25"/>
        <v>1</v>
      </c>
      <c r="U190">
        <v>1</v>
      </c>
      <c r="V190">
        <f t="shared" si="26"/>
        <v>2</v>
      </c>
    </row>
    <row r="191" spans="1:22" s="2" customFormat="1" x14ac:dyDescent="0.25">
      <c r="A191" s="2" t="s">
        <v>522</v>
      </c>
      <c r="B191" s="2" t="s">
        <v>523</v>
      </c>
      <c r="C191" s="2" t="s">
        <v>2078</v>
      </c>
      <c r="D191" s="2" t="s">
        <v>2089</v>
      </c>
      <c r="E191" s="2" t="s">
        <v>2090</v>
      </c>
      <c r="F191" s="39">
        <v>0</v>
      </c>
      <c r="G191" s="13">
        <v>0</v>
      </c>
      <c r="H191" s="40">
        <f t="shared" si="20"/>
        <v>0</v>
      </c>
      <c r="I191" s="41">
        <f t="shared" si="21"/>
        <v>0</v>
      </c>
      <c r="J191" s="6">
        <f t="shared" si="22"/>
        <v>0</v>
      </c>
      <c r="K191" s="6">
        <f t="shared" si="29"/>
        <v>0</v>
      </c>
      <c r="L191" s="10">
        <v>3.0422069999999999E-2</v>
      </c>
      <c r="M191" s="10">
        <v>0.11252580819999999</v>
      </c>
      <c r="N191" s="13">
        <v>-888</v>
      </c>
      <c r="O191" s="10">
        <v>-888</v>
      </c>
      <c r="P191" s="39" cm="1">
        <f t="array" ref="P191">_xlfn.IFS(J191&lt;0,-1,J191=0,0,J191&gt;0,1)</f>
        <v>0</v>
      </c>
      <c r="Q191" s="10" cm="1">
        <f t="array" ref="Q191">_xlfn.IFS(P191=0,0,AND(P191&lt;0,O191&lt;50),1,AND(P191&lt;0,O191&lt;80),2,AND(P191&lt;0,O191&lt;90),3,AND(P191&lt;0,O191&lt;100),4,AND(P191&lt;0,O191&gt;100),5,AND(P191&gt;0,N191&gt;100),5,AND(P191&gt;0,N191&gt;10),4,AND(P191&gt;0,N191&gt;5),3,AND(P191&gt;0,N191&gt;2),2,AND(P191&gt;0,N191&gt;0),1)</f>
        <v>0</v>
      </c>
      <c r="R191" s="10">
        <f t="shared" si="23"/>
        <v>0</v>
      </c>
      <c r="S191" s="2">
        <f t="shared" si="24"/>
        <v>1</v>
      </c>
      <c r="T191" s="2">
        <f t="shared" si="25"/>
        <v>1</v>
      </c>
      <c r="U191">
        <v>0</v>
      </c>
      <c r="V191">
        <f t="shared" si="26"/>
        <v>1</v>
      </c>
    </row>
    <row r="192" spans="1:22" s="2" customFormat="1" x14ac:dyDescent="0.25">
      <c r="A192" s="2" t="s">
        <v>700</v>
      </c>
      <c r="B192" s="2" t="s">
        <v>701</v>
      </c>
      <c r="C192" s="2" t="s">
        <v>2078</v>
      </c>
      <c r="D192" s="2" t="s">
        <v>2089</v>
      </c>
      <c r="E192" s="2" t="s">
        <v>2090</v>
      </c>
      <c r="F192" s="39">
        <v>0</v>
      </c>
      <c r="G192" s="3">
        <v>0</v>
      </c>
      <c r="H192" s="40">
        <f t="shared" si="20"/>
        <v>0</v>
      </c>
      <c r="I192" s="41">
        <f t="shared" si="21"/>
        <v>0</v>
      </c>
      <c r="J192" s="6">
        <f t="shared" si="22"/>
        <v>0</v>
      </c>
      <c r="K192" s="6">
        <f t="shared" si="29"/>
        <v>0</v>
      </c>
      <c r="L192" s="10">
        <v>4.67617169E-2</v>
      </c>
      <c r="M192" s="10">
        <v>0.17192442420000001</v>
      </c>
      <c r="N192" s="13">
        <v>-888</v>
      </c>
      <c r="O192" s="2">
        <v>-888</v>
      </c>
      <c r="P192" s="39" cm="1">
        <f t="array" ref="P192">_xlfn.IFS(J192&lt;0,-1,J192=0,0,J192&gt;0,1)</f>
        <v>0</v>
      </c>
      <c r="Q192" s="10" cm="1">
        <f t="array" ref="Q192">_xlfn.IFS(P192=0,0,AND(P192&lt;0,O192&lt;50),1,AND(P192&lt;0,O192&lt;80),2,AND(P192&lt;0,O192&lt;90),3,AND(P192&lt;0,O192&lt;100),4,AND(P192&lt;0,O192&gt;100),5,AND(P192&gt;0,N192&gt;100),5,AND(P192&gt;0,N192&gt;10),4,AND(P192&gt;0,N192&gt;5),3,AND(P192&gt;0,N192&gt;2),2,AND(P192&gt;0,N192&gt;0),1)</f>
        <v>0</v>
      </c>
      <c r="R192" s="10">
        <f t="shared" si="23"/>
        <v>0</v>
      </c>
      <c r="S192" s="2">
        <f t="shared" si="24"/>
        <v>1</v>
      </c>
      <c r="T192" s="2">
        <f t="shared" si="25"/>
        <v>1</v>
      </c>
      <c r="U192">
        <v>1</v>
      </c>
      <c r="V192">
        <f t="shared" si="26"/>
        <v>2</v>
      </c>
    </row>
    <row r="193" spans="1:22" s="2" customFormat="1" x14ac:dyDescent="0.25">
      <c r="A193" s="2" t="s">
        <v>828</v>
      </c>
      <c r="B193" s="2" t="s">
        <v>829</v>
      </c>
      <c r="C193" s="2" t="s">
        <v>2078</v>
      </c>
      <c r="D193" s="2" t="s">
        <v>2089</v>
      </c>
      <c r="E193" s="2" t="s">
        <v>2090</v>
      </c>
      <c r="F193" s="39">
        <v>0</v>
      </c>
      <c r="G193" s="3">
        <v>0</v>
      </c>
      <c r="H193" s="40">
        <f t="shared" si="20"/>
        <v>0</v>
      </c>
      <c r="I193" s="41">
        <f t="shared" si="21"/>
        <v>0</v>
      </c>
      <c r="J193" s="6">
        <f t="shared" si="22"/>
        <v>0</v>
      </c>
      <c r="K193" s="6">
        <f t="shared" si="29"/>
        <v>0</v>
      </c>
      <c r="L193" s="10">
        <v>8.2352024000000006E-3</v>
      </c>
      <c r="M193" s="10">
        <v>3.6646851299999998E-2</v>
      </c>
      <c r="N193" s="13">
        <v>-888</v>
      </c>
      <c r="O193" s="2">
        <v>-888</v>
      </c>
      <c r="P193" s="39" cm="1">
        <f t="array" ref="P193">_xlfn.IFS(J193&lt;0,-1,J193=0,0,J193&gt;0,1)</f>
        <v>0</v>
      </c>
      <c r="Q193" s="10" cm="1">
        <f t="array" ref="Q193">_xlfn.IFS(P193=0,0,AND(P193&lt;0,O193&lt;50),1,AND(P193&lt;0,O193&lt;80),2,AND(P193&lt;0,O193&lt;90),3,AND(P193&lt;0,O193&lt;100),4,AND(P193&lt;0,O193&gt;100),5,AND(P193&gt;0,N193&gt;100),5,AND(P193&gt;0,N193&gt;10),4,AND(P193&gt;0,N193&gt;5),3,AND(P193&gt;0,N193&gt;2),2,AND(P193&gt;0,N193&gt;0),1)</f>
        <v>0</v>
      </c>
      <c r="R193" s="10">
        <f t="shared" si="23"/>
        <v>0</v>
      </c>
      <c r="S193" s="2">
        <f t="shared" si="24"/>
        <v>0</v>
      </c>
      <c r="T193" s="2">
        <f t="shared" si="25"/>
        <v>1</v>
      </c>
      <c r="U193">
        <v>1</v>
      </c>
      <c r="V193">
        <f t="shared" si="26"/>
        <v>1</v>
      </c>
    </row>
    <row r="194" spans="1:22" s="2" customFormat="1" x14ac:dyDescent="0.25">
      <c r="A194" s="2" t="s">
        <v>656</v>
      </c>
      <c r="B194" s="2" t="s">
        <v>657</v>
      </c>
      <c r="C194" s="2" t="s">
        <v>2078</v>
      </c>
      <c r="D194" s="2" t="s">
        <v>2089</v>
      </c>
      <c r="E194" s="2" t="s">
        <v>2090</v>
      </c>
      <c r="F194" s="39">
        <v>0</v>
      </c>
      <c r="G194" s="3">
        <v>0</v>
      </c>
      <c r="H194" s="40">
        <f t="shared" si="20"/>
        <v>0</v>
      </c>
      <c r="I194" s="41">
        <f t="shared" si="21"/>
        <v>0</v>
      </c>
      <c r="J194" s="6">
        <f t="shared" si="22"/>
        <v>0</v>
      </c>
      <c r="K194" s="6">
        <f t="shared" si="29"/>
        <v>0</v>
      </c>
      <c r="L194" s="10">
        <v>3.9955408E-3</v>
      </c>
      <c r="M194" s="10">
        <v>1.7811287700000001E-2</v>
      </c>
      <c r="N194" s="13">
        <v>-888</v>
      </c>
      <c r="O194" s="2">
        <v>-888</v>
      </c>
      <c r="P194" s="39" cm="1">
        <f t="array" ref="P194">_xlfn.IFS(J194&lt;0,-1,J194=0,0,J194&gt;0,1)</f>
        <v>0</v>
      </c>
      <c r="Q194" s="10" cm="1">
        <f t="array" ref="Q194">_xlfn.IFS(P194=0,0,AND(P194&lt;0,O194&lt;50),1,AND(P194&lt;0,O194&lt;80),2,AND(P194&lt;0,O194&lt;90),3,AND(P194&lt;0,O194&lt;100),4,AND(P194&lt;0,O194&gt;100),5,AND(P194&gt;0,N194&gt;100),5,AND(P194&gt;0,N194&gt;10),4,AND(P194&gt;0,N194&gt;5),3,AND(P194&gt;0,N194&gt;2),2,AND(P194&gt;0,N194&gt;0),1)</f>
        <v>0</v>
      </c>
      <c r="R194" s="10">
        <f t="shared" si="23"/>
        <v>0</v>
      </c>
      <c r="S194" s="2">
        <f t="shared" si="24"/>
        <v>0</v>
      </c>
      <c r="T194" s="2">
        <f t="shared" si="25"/>
        <v>1</v>
      </c>
      <c r="U194">
        <v>1</v>
      </c>
      <c r="V194">
        <f t="shared" si="26"/>
        <v>1</v>
      </c>
    </row>
    <row r="195" spans="1:22" s="2" customFormat="1" x14ac:dyDescent="0.25">
      <c r="A195" s="2" t="s">
        <v>773</v>
      </c>
      <c r="B195" s="2" t="s">
        <v>774</v>
      </c>
      <c r="C195" s="2" t="s">
        <v>2078</v>
      </c>
      <c r="D195" s="2" t="s">
        <v>2089</v>
      </c>
      <c r="E195" s="2" t="s">
        <v>2090</v>
      </c>
      <c r="F195" s="39">
        <v>0</v>
      </c>
      <c r="G195" s="13">
        <v>0</v>
      </c>
      <c r="H195" s="40">
        <f t="shared" si="20"/>
        <v>0</v>
      </c>
      <c r="I195" s="41">
        <f t="shared" si="21"/>
        <v>0</v>
      </c>
      <c r="J195" s="6">
        <f t="shared" si="22"/>
        <v>0</v>
      </c>
      <c r="K195" s="6">
        <f t="shared" si="29"/>
        <v>0</v>
      </c>
      <c r="L195" s="10">
        <v>2.55434155E-2</v>
      </c>
      <c r="M195" s="10">
        <v>0.1120550381</v>
      </c>
      <c r="N195" s="13">
        <v>-888</v>
      </c>
      <c r="O195" s="10">
        <v>-888</v>
      </c>
      <c r="P195" s="39" cm="1">
        <f t="array" ref="P195">_xlfn.IFS(J195&lt;0,-1,J195=0,0,J195&gt;0,1)</f>
        <v>0</v>
      </c>
      <c r="Q195" s="10" cm="1">
        <f t="array" ref="Q195">_xlfn.IFS(P195=0,0,AND(P195&lt;0,O195&lt;50),1,AND(P195&lt;0,O195&lt;80),2,AND(P195&lt;0,O195&lt;90),3,AND(P195&lt;0,O195&lt;100),4,AND(P195&lt;0,O195&gt;100),5,AND(P195&gt;0,N195&gt;100),5,AND(P195&gt;0,N195&gt;10),4,AND(P195&gt;0,N195&gt;5),3,AND(P195&gt;0,N195&gt;2),2,AND(P195&gt;0,N195&gt;0),1)</f>
        <v>0</v>
      </c>
      <c r="R195" s="10">
        <f t="shared" si="23"/>
        <v>0</v>
      </c>
      <c r="S195" s="2">
        <f t="shared" si="24"/>
        <v>1</v>
      </c>
      <c r="T195" s="2">
        <f t="shared" si="25"/>
        <v>1</v>
      </c>
      <c r="U195">
        <v>1</v>
      </c>
      <c r="V195">
        <f t="shared" si="26"/>
        <v>2</v>
      </c>
    </row>
    <row r="196" spans="1:22" s="2" customFormat="1" x14ac:dyDescent="0.25">
      <c r="A196" s="2" t="s">
        <v>729</v>
      </c>
      <c r="B196" s="2" t="s">
        <v>730</v>
      </c>
      <c r="C196" s="2" t="s">
        <v>2078</v>
      </c>
      <c r="D196" s="2" t="s">
        <v>2089</v>
      </c>
      <c r="E196" s="2" t="s">
        <v>2090</v>
      </c>
      <c r="F196" s="39">
        <v>0</v>
      </c>
      <c r="G196" s="3">
        <v>0</v>
      </c>
      <c r="H196" s="40">
        <f t="shared" ref="H196:H259" si="30">F196/31536000</f>
        <v>0</v>
      </c>
      <c r="I196" s="41">
        <f t="shared" ref="I196:I259" si="31">G196/31536000</f>
        <v>0</v>
      </c>
      <c r="J196" s="6">
        <f t="shared" ref="J196:J259" si="32">I196-H196</f>
        <v>0</v>
      </c>
      <c r="K196" s="6">
        <f t="shared" si="29"/>
        <v>0</v>
      </c>
      <c r="L196" s="10">
        <v>8.4831902599999995E-2</v>
      </c>
      <c r="M196" s="10">
        <v>0.37601389750000003</v>
      </c>
      <c r="N196" s="13">
        <v>-888</v>
      </c>
      <c r="O196" s="2">
        <v>-888</v>
      </c>
      <c r="P196" s="39" cm="1">
        <f t="array" ref="P196">_xlfn.IFS(J196&lt;0,-1,J196=0,0,J196&gt;0,1)</f>
        <v>0</v>
      </c>
      <c r="Q196" s="10" cm="1">
        <f t="array" ref="Q196">_xlfn.IFS(P196=0,0,AND(P196&lt;0,O196&lt;50),1,AND(P196&lt;0,O196&lt;80),2,AND(P196&lt;0,O196&lt;90),3,AND(P196&lt;0,O196&lt;100),4,AND(P196&lt;0,O196&gt;100),5,AND(P196&gt;0,N196&gt;100),5,AND(P196&gt;0,N196&gt;10),4,AND(P196&gt;0,N196&gt;5),3,AND(P196&gt;0,N196&gt;2),2,AND(P196&gt;0,N196&gt;0),1)</f>
        <v>0</v>
      </c>
      <c r="R196" s="10">
        <f t="shared" ref="R196:R259" si="33">_xlfn.IFS(P196=0,0,AND(P196&lt;0,Q196=1),11,AND(P196&gt;0,Q196=1),12,AND(P196&lt;0,Q196=2),11,AND(P196&gt;0,Q196=2),22,AND(P196&lt;0,Q196=3),11,AND(P196&gt;0,Q196=3),32,AND(P196&lt;0,Q196=4),41,AND(P196&gt;0,Q196=4),42,AND(P196&lt;0,Q196=5),51,AND(P196&gt;0,Q196=5),52)</f>
        <v>0</v>
      </c>
      <c r="S196" s="2">
        <f t="shared" ref="S196:S259" si="34">IF(L196&lt;0.01,0,1)</f>
        <v>1</v>
      </c>
      <c r="T196" s="2">
        <f t="shared" ref="T196:T259" si="35">IF(M196&lt;0.01,0,1)</f>
        <v>1</v>
      </c>
      <c r="U196">
        <v>1</v>
      </c>
      <c r="V196">
        <f t="shared" ref="V196:V259" si="36">IF(AND(S196=1,T196=1,U196=1),2,IF(AND(S196=1,T196=1,U196=0),1,IF(AND(S196=0,T196=0,U196=0),0,IF(AND(S196=0,T196=0),0,1))))</f>
        <v>2</v>
      </c>
    </row>
    <row r="197" spans="1:22" s="2" customFormat="1" x14ac:dyDescent="0.25">
      <c r="A197" s="2" t="s">
        <v>755</v>
      </c>
      <c r="B197" s="2" t="s">
        <v>756</v>
      </c>
      <c r="C197" s="2" t="s">
        <v>2078</v>
      </c>
      <c r="D197" s="2" t="s">
        <v>2089</v>
      </c>
      <c r="E197" s="2" t="s">
        <v>2090</v>
      </c>
      <c r="F197" s="39">
        <v>0</v>
      </c>
      <c r="G197" s="3">
        <v>0</v>
      </c>
      <c r="H197" s="40">
        <f t="shared" si="30"/>
        <v>0</v>
      </c>
      <c r="I197" s="41">
        <f t="shared" si="31"/>
        <v>0</v>
      </c>
      <c r="J197" s="6">
        <f t="shared" si="32"/>
        <v>0</v>
      </c>
      <c r="K197" s="6">
        <f t="shared" si="29"/>
        <v>0</v>
      </c>
      <c r="L197" s="10">
        <v>0.11992680259999999</v>
      </c>
      <c r="M197" s="10">
        <v>0.4463157707</v>
      </c>
      <c r="N197" s="13">
        <v>-888</v>
      </c>
      <c r="O197" s="2">
        <v>-888</v>
      </c>
      <c r="P197" s="39" cm="1">
        <f t="array" ref="P197">_xlfn.IFS(J197&lt;0,-1,J197=0,0,J197&gt;0,1)</f>
        <v>0</v>
      </c>
      <c r="Q197" s="10" cm="1">
        <f t="array" ref="Q197">_xlfn.IFS(P197=0,0,AND(P197&lt;0,O197&lt;50),1,AND(P197&lt;0,O197&lt;80),2,AND(P197&lt;0,O197&lt;90),3,AND(P197&lt;0,O197&lt;100),4,AND(P197&lt;0,O197&gt;100),5,AND(P197&gt;0,N197&gt;100),5,AND(P197&gt;0,N197&gt;10),4,AND(P197&gt;0,N197&gt;5),3,AND(P197&gt;0,N197&gt;2),2,AND(P197&gt;0,N197&gt;0),1)</f>
        <v>0</v>
      </c>
      <c r="R197" s="10">
        <f t="shared" si="33"/>
        <v>0</v>
      </c>
      <c r="S197" s="2">
        <f t="shared" si="34"/>
        <v>1</v>
      </c>
      <c r="T197" s="2">
        <f t="shared" si="35"/>
        <v>1</v>
      </c>
      <c r="U197">
        <v>1</v>
      </c>
      <c r="V197">
        <f t="shared" si="36"/>
        <v>2</v>
      </c>
    </row>
    <row r="198" spans="1:22" s="2" customFormat="1" x14ac:dyDescent="0.25">
      <c r="A198" s="2" t="s">
        <v>704</v>
      </c>
      <c r="B198" s="2" t="s">
        <v>705</v>
      </c>
      <c r="C198" s="2" t="s">
        <v>2078</v>
      </c>
      <c r="D198" s="2" t="s">
        <v>2089</v>
      </c>
      <c r="E198" s="2" t="s">
        <v>2090</v>
      </c>
      <c r="F198" s="39">
        <v>0</v>
      </c>
      <c r="G198" s="3">
        <v>0</v>
      </c>
      <c r="H198" s="40">
        <f t="shared" si="30"/>
        <v>0</v>
      </c>
      <c r="I198" s="41">
        <f t="shared" si="31"/>
        <v>0</v>
      </c>
      <c r="J198" s="6">
        <f t="shared" si="32"/>
        <v>0</v>
      </c>
      <c r="K198" s="6">
        <f t="shared" si="29"/>
        <v>0</v>
      </c>
      <c r="L198" s="10">
        <v>0.13879969959999999</v>
      </c>
      <c r="M198" s="10">
        <v>0.51638859459999997</v>
      </c>
      <c r="N198" s="13">
        <v>-888</v>
      </c>
      <c r="O198" s="2">
        <v>-888</v>
      </c>
      <c r="P198" s="39" cm="1">
        <f t="array" ref="P198">_xlfn.IFS(J198&lt;0,-1,J198=0,0,J198&gt;0,1)</f>
        <v>0</v>
      </c>
      <c r="Q198" s="10" cm="1">
        <f t="array" ref="Q198">_xlfn.IFS(P198=0,0,AND(P198&lt;0,O198&lt;50),1,AND(P198&lt;0,O198&lt;80),2,AND(P198&lt;0,O198&lt;90),3,AND(P198&lt;0,O198&lt;100),4,AND(P198&lt;0,O198&gt;100),5,AND(P198&gt;0,N198&gt;100),5,AND(P198&gt;0,N198&gt;10),4,AND(P198&gt;0,N198&gt;5),3,AND(P198&gt;0,N198&gt;2),2,AND(P198&gt;0,N198&gt;0),1)</f>
        <v>0</v>
      </c>
      <c r="R198" s="10">
        <f t="shared" si="33"/>
        <v>0</v>
      </c>
      <c r="S198" s="2">
        <f t="shared" si="34"/>
        <v>1</v>
      </c>
      <c r="T198" s="2">
        <f t="shared" si="35"/>
        <v>1</v>
      </c>
      <c r="U198">
        <v>1</v>
      </c>
      <c r="V198">
        <f t="shared" si="36"/>
        <v>2</v>
      </c>
    </row>
    <row r="199" spans="1:22" s="2" customFormat="1" x14ac:dyDescent="0.25">
      <c r="A199" s="2" t="s">
        <v>689</v>
      </c>
      <c r="B199" s="2" t="s">
        <v>100</v>
      </c>
      <c r="C199" s="2" t="s">
        <v>2078</v>
      </c>
      <c r="D199" s="2" t="s">
        <v>2089</v>
      </c>
      <c r="E199" s="2" t="s">
        <v>2090</v>
      </c>
      <c r="F199" s="39">
        <v>0</v>
      </c>
      <c r="G199" s="3">
        <v>0</v>
      </c>
      <c r="H199" s="40">
        <f t="shared" si="30"/>
        <v>0</v>
      </c>
      <c r="I199" s="41">
        <f t="shared" si="31"/>
        <v>0</v>
      </c>
      <c r="J199" s="6">
        <f t="shared" si="32"/>
        <v>0</v>
      </c>
      <c r="K199" s="6">
        <f t="shared" si="29"/>
        <v>0</v>
      </c>
      <c r="L199" s="10">
        <v>0.1624159432</v>
      </c>
      <c r="M199" s="10">
        <v>0.60382262809999998</v>
      </c>
      <c r="N199" s="13">
        <v>-888</v>
      </c>
      <c r="O199" s="2">
        <v>-888</v>
      </c>
      <c r="P199" s="39" cm="1">
        <f t="array" ref="P199">_xlfn.IFS(J199&lt;0,-1,J199=0,0,J199&gt;0,1)</f>
        <v>0</v>
      </c>
      <c r="Q199" s="10" cm="1">
        <f t="array" ref="Q199">_xlfn.IFS(P199=0,0,AND(P199&lt;0,O199&lt;50),1,AND(P199&lt;0,O199&lt;80),2,AND(P199&lt;0,O199&lt;90),3,AND(P199&lt;0,O199&lt;100),4,AND(P199&lt;0,O199&gt;100),5,AND(P199&gt;0,N199&gt;100),5,AND(P199&gt;0,N199&gt;10),4,AND(P199&gt;0,N199&gt;5),3,AND(P199&gt;0,N199&gt;2),2,AND(P199&gt;0,N199&gt;0),1)</f>
        <v>0</v>
      </c>
      <c r="R199" s="10">
        <f t="shared" si="33"/>
        <v>0</v>
      </c>
      <c r="S199" s="2">
        <f t="shared" si="34"/>
        <v>1</v>
      </c>
      <c r="T199" s="2">
        <f t="shared" si="35"/>
        <v>1</v>
      </c>
      <c r="U199">
        <v>0</v>
      </c>
      <c r="V199">
        <f t="shared" si="36"/>
        <v>1</v>
      </c>
    </row>
    <row r="200" spans="1:22" s="2" customFormat="1" x14ac:dyDescent="0.25">
      <c r="A200" s="2" t="s">
        <v>536</v>
      </c>
      <c r="B200" s="2" t="s">
        <v>537</v>
      </c>
      <c r="C200" s="2" t="s">
        <v>2078</v>
      </c>
      <c r="D200" s="2" t="s">
        <v>2089</v>
      </c>
      <c r="E200" s="2" t="s">
        <v>2090</v>
      </c>
      <c r="F200" s="39">
        <v>0</v>
      </c>
      <c r="G200" s="3">
        <v>0</v>
      </c>
      <c r="H200" s="40">
        <f t="shared" si="30"/>
        <v>0</v>
      </c>
      <c r="I200" s="41">
        <f t="shared" si="31"/>
        <v>0</v>
      </c>
      <c r="J200" s="6">
        <f t="shared" si="32"/>
        <v>0</v>
      </c>
      <c r="K200" s="6">
        <f t="shared" si="29"/>
        <v>0</v>
      </c>
      <c r="L200" s="10">
        <v>0.1043326393</v>
      </c>
      <c r="M200" s="10">
        <v>0.38892884420000001</v>
      </c>
      <c r="N200" s="13">
        <v>-888</v>
      </c>
      <c r="O200" s="2">
        <v>-888</v>
      </c>
      <c r="P200" s="39" cm="1">
        <f t="array" ref="P200">_xlfn.IFS(J200&lt;0,-1,J200=0,0,J200&gt;0,1)</f>
        <v>0</v>
      </c>
      <c r="Q200" s="10" cm="1">
        <f t="array" ref="Q200">_xlfn.IFS(P200=0,0,AND(P200&lt;0,O200&lt;50),1,AND(P200&lt;0,O200&lt;80),2,AND(P200&lt;0,O200&lt;90),3,AND(P200&lt;0,O200&lt;100),4,AND(P200&lt;0,O200&gt;100),5,AND(P200&gt;0,N200&gt;100),5,AND(P200&gt;0,N200&gt;10),4,AND(P200&gt;0,N200&gt;5),3,AND(P200&gt;0,N200&gt;2),2,AND(P200&gt;0,N200&gt;0),1)</f>
        <v>0</v>
      </c>
      <c r="R200" s="10">
        <f t="shared" si="33"/>
        <v>0</v>
      </c>
      <c r="S200" s="2">
        <f t="shared" si="34"/>
        <v>1</v>
      </c>
      <c r="T200" s="2">
        <f t="shared" si="35"/>
        <v>1</v>
      </c>
      <c r="U200">
        <v>1</v>
      </c>
      <c r="V200">
        <f t="shared" si="36"/>
        <v>2</v>
      </c>
    </row>
    <row r="201" spans="1:22" s="2" customFormat="1" x14ac:dyDescent="0.25">
      <c r="A201" s="2" t="s">
        <v>558</v>
      </c>
      <c r="B201" s="2" t="s">
        <v>559</v>
      </c>
      <c r="C201" s="2" t="s">
        <v>2078</v>
      </c>
      <c r="D201" s="2" t="s">
        <v>2089</v>
      </c>
      <c r="E201" s="2" t="s">
        <v>2090</v>
      </c>
      <c r="F201" s="39">
        <v>0</v>
      </c>
      <c r="G201" s="3">
        <v>0</v>
      </c>
      <c r="H201" s="40">
        <f t="shared" si="30"/>
        <v>0</v>
      </c>
      <c r="I201" s="41">
        <f t="shared" si="31"/>
        <v>0</v>
      </c>
      <c r="J201" s="6">
        <f t="shared" si="32"/>
        <v>0</v>
      </c>
      <c r="K201" s="6">
        <f t="shared" si="29"/>
        <v>0</v>
      </c>
      <c r="L201" s="10">
        <v>1.8834368300000001E-2</v>
      </c>
      <c r="M201" s="10">
        <v>7.1277726999999999E-2</v>
      </c>
      <c r="N201" s="13">
        <v>-888</v>
      </c>
      <c r="O201" s="2">
        <v>-888</v>
      </c>
      <c r="P201" s="39" cm="1">
        <f t="array" ref="P201">_xlfn.IFS(J201&lt;0,-1,J201=0,0,J201&gt;0,1)</f>
        <v>0</v>
      </c>
      <c r="Q201" s="10" cm="1">
        <f t="array" ref="Q201">_xlfn.IFS(P201=0,0,AND(P201&lt;0,O201&lt;50),1,AND(P201&lt;0,O201&lt;80),2,AND(P201&lt;0,O201&lt;90),3,AND(P201&lt;0,O201&lt;100),4,AND(P201&lt;0,O201&gt;100),5,AND(P201&gt;0,N201&gt;100),5,AND(P201&gt;0,N201&gt;10),4,AND(P201&gt;0,N201&gt;5),3,AND(P201&gt;0,N201&gt;2),2,AND(P201&gt;0,N201&gt;0),1)</f>
        <v>0</v>
      </c>
      <c r="R201" s="10">
        <f t="shared" si="33"/>
        <v>0</v>
      </c>
      <c r="S201" s="2">
        <f t="shared" si="34"/>
        <v>1</v>
      </c>
      <c r="T201" s="2">
        <f t="shared" si="35"/>
        <v>1</v>
      </c>
      <c r="U201">
        <v>1</v>
      </c>
      <c r="V201">
        <f t="shared" si="36"/>
        <v>2</v>
      </c>
    </row>
    <row r="202" spans="1:22" s="2" customFormat="1" x14ac:dyDescent="0.25">
      <c r="A202" s="2" t="s">
        <v>1415</v>
      </c>
      <c r="B202" s="2" t="s">
        <v>12</v>
      </c>
      <c r="C202" s="2" t="s">
        <v>2078</v>
      </c>
      <c r="D202" s="2" t="s">
        <v>2089</v>
      </c>
      <c r="E202" s="2" t="s">
        <v>2090</v>
      </c>
      <c r="F202" s="39">
        <v>0</v>
      </c>
      <c r="G202" s="3">
        <v>0</v>
      </c>
      <c r="H202" s="40">
        <f t="shared" si="30"/>
        <v>0</v>
      </c>
      <c r="I202" s="41">
        <f t="shared" si="31"/>
        <v>0</v>
      </c>
      <c r="J202" s="6">
        <f t="shared" si="32"/>
        <v>0</v>
      </c>
      <c r="K202" s="6">
        <f t="shared" si="29"/>
        <v>0</v>
      </c>
      <c r="L202" s="10">
        <v>0.15501994929999999</v>
      </c>
      <c r="M202" s="10">
        <v>0.34068804060000002</v>
      </c>
      <c r="N202" s="13">
        <v>-888</v>
      </c>
      <c r="O202" s="2">
        <v>-888</v>
      </c>
      <c r="P202" s="39" cm="1">
        <f t="array" ref="P202">_xlfn.IFS(J202&lt;0,-1,J202=0,0,J202&gt;0,1)</f>
        <v>0</v>
      </c>
      <c r="Q202" s="10" cm="1">
        <f t="array" ref="Q202">_xlfn.IFS(P202=0,0,AND(P202&lt;0,O202&lt;50),1,AND(P202&lt;0,O202&lt;80),2,AND(P202&lt;0,O202&lt;90),3,AND(P202&lt;0,O202&lt;100),4,AND(P202&lt;0,O202&gt;100),5,AND(P202&gt;0,N202&gt;100),5,AND(P202&gt;0,N202&gt;10),4,AND(P202&gt;0,N202&gt;5),3,AND(P202&gt;0,N202&gt;2),2,AND(P202&gt;0,N202&gt;0),1)</f>
        <v>0</v>
      </c>
      <c r="R202" s="10">
        <f t="shared" si="33"/>
        <v>0</v>
      </c>
      <c r="S202" s="2">
        <f t="shared" si="34"/>
        <v>1</v>
      </c>
      <c r="T202" s="2">
        <f t="shared" si="35"/>
        <v>1</v>
      </c>
      <c r="U202">
        <v>1</v>
      </c>
      <c r="V202">
        <f t="shared" si="36"/>
        <v>2</v>
      </c>
    </row>
    <row r="203" spans="1:22" s="2" customFormat="1" x14ac:dyDescent="0.25">
      <c r="A203" s="2" t="s">
        <v>1497</v>
      </c>
      <c r="B203" s="2" t="s">
        <v>1498</v>
      </c>
      <c r="C203" s="2" t="s">
        <v>2078</v>
      </c>
      <c r="D203" s="2" t="s">
        <v>2089</v>
      </c>
      <c r="E203" s="2" t="s">
        <v>2090</v>
      </c>
      <c r="F203" s="39">
        <v>0</v>
      </c>
      <c r="G203" s="3">
        <v>0</v>
      </c>
      <c r="H203" s="40">
        <f t="shared" si="30"/>
        <v>0</v>
      </c>
      <c r="I203" s="41">
        <f t="shared" si="31"/>
        <v>0</v>
      </c>
      <c r="J203" s="6">
        <f t="shared" si="32"/>
        <v>0</v>
      </c>
      <c r="K203" s="6">
        <f t="shared" si="29"/>
        <v>0</v>
      </c>
      <c r="L203" s="10">
        <v>0.41419322580000001</v>
      </c>
      <c r="M203" s="10">
        <v>0.91165145810000003</v>
      </c>
      <c r="N203" s="13">
        <v>-888</v>
      </c>
      <c r="O203" s="2">
        <v>-888</v>
      </c>
      <c r="P203" s="39" cm="1">
        <f t="array" ref="P203">_xlfn.IFS(J203&lt;0,-1,J203=0,0,J203&gt;0,1)</f>
        <v>0</v>
      </c>
      <c r="Q203" s="10" cm="1">
        <f t="array" ref="Q203">_xlfn.IFS(P203=0,0,AND(P203&lt;0,O203&lt;50),1,AND(P203&lt;0,O203&lt;80),2,AND(P203&lt;0,O203&lt;90),3,AND(P203&lt;0,O203&lt;100),4,AND(P203&lt;0,O203&gt;100),5,AND(P203&gt;0,N203&gt;100),5,AND(P203&gt;0,N203&gt;10),4,AND(P203&gt;0,N203&gt;5),3,AND(P203&gt;0,N203&gt;2),2,AND(P203&gt;0,N203&gt;0),1)</f>
        <v>0</v>
      </c>
      <c r="R203" s="10">
        <f t="shared" si="33"/>
        <v>0</v>
      </c>
      <c r="S203" s="2">
        <f t="shared" si="34"/>
        <v>1</v>
      </c>
      <c r="T203" s="2">
        <f t="shared" si="35"/>
        <v>1</v>
      </c>
      <c r="U203">
        <v>1</v>
      </c>
      <c r="V203">
        <f t="shared" si="36"/>
        <v>2</v>
      </c>
    </row>
    <row r="204" spans="1:22" s="2" customFormat="1" x14ac:dyDescent="0.25">
      <c r="A204" s="2" t="s">
        <v>1296</v>
      </c>
      <c r="B204" s="2" t="s">
        <v>1297</v>
      </c>
      <c r="C204" s="2" t="s">
        <v>2078</v>
      </c>
      <c r="D204" s="2" t="s">
        <v>2089</v>
      </c>
      <c r="E204" s="2" t="s">
        <v>2090</v>
      </c>
      <c r="F204" s="39">
        <v>0</v>
      </c>
      <c r="G204" s="3">
        <v>0</v>
      </c>
      <c r="H204" s="40">
        <f t="shared" si="30"/>
        <v>0</v>
      </c>
      <c r="I204" s="41">
        <f t="shared" si="31"/>
        <v>0</v>
      </c>
      <c r="J204" s="6">
        <f t="shared" si="32"/>
        <v>0</v>
      </c>
      <c r="K204" s="6">
        <f t="shared" si="29"/>
        <v>0</v>
      </c>
      <c r="L204" s="10">
        <v>1.5776238500000001E-2</v>
      </c>
      <c r="M204" s="10">
        <v>3.4885244000000003E-2</v>
      </c>
      <c r="N204" s="13">
        <v>-888</v>
      </c>
      <c r="O204" s="2">
        <v>-888</v>
      </c>
      <c r="P204" s="39" cm="1">
        <f t="array" ref="P204">_xlfn.IFS(J204&lt;0,-1,J204=0,0,J204&gt;0,1)</f>
        <v>0</v>
      </c>
      <c r="Q204" s="10" cm="1">
        <f t="array" ref="Q204">_xlfn.IFS(P204=0,0,AND(P204&lt;0,O204&lt;50),1,AND(P204&lt;0,O204&lt;80),2,AND(P204&lt;0,O204&lt;90),3,AND(P204&lt;0,O204&lt;100),4,AND(P204&lt;0,O204&gt;100),5,AND(P204&gt;0,N204&gt;100),5,AND(P204&gt;0,N204&gt;10),4,AND(P204&gt;0,N204&gt;5),3,AND(P204&gt;0,N204&gt;2),2,AND(P204&gt;0,N204&gt;0),1)</f>
        <v>0</v>
      </c>
      <c r="R204" s="10">
        <f t="shared" si="33"/>
        <v>0</v>
      </c>
      <c r="S204" s="2">
        <f t="shared" si="34"/>
        <v>1</v>
      </c>
      <c r="T204" s="2">
        <f t="shared" si="35"/>
        <v>1</v>
      </c>
      <c r="U204">
        <v>1</v>
      </c>
      <c r="V204">
        <f t="shared" si="36"/>
        <v>2</v>
      </c>
    </row>
    <row r="205" spans="1:22" s="2" customFormat="1" x14ac:dyDescent="0.25">
      <c r="A205" s="2" t="s">
        <v>1271</v>
      </c>
      <c r="B205" s="2" t="s">
        <v>1272</v>
      </c>
      <c r="C205" s="2" t="s">
        <v>2078</v>
      </c>
      <c r="D205" s="2" t="s">
        <v>2089</v>
      </c>
      <c r="E205" s="2" t="s">
        <v>2090</v>
      </c>
      <c r="F205" s="39">
        <v>0</v>
      </c>
      <c r="G205" s="3">
        <v>0</v>
      </c>
      <c r="H205" s="40">
        <f t="shared" si="30"/>
        <v>0</v>
      </c>
      <c r="I205" s="41">
        <f t="shared" si="31"/>
        <v>0</v>
      </c>
      <c r="J205" s="6">
        <f t="shared" si="32"/>
        <v>0</v>
      </c>
      <c r="K205" s="6">
        <f t="shared" si="29"/>
        <v>0</v>
      </c>
      <c r="L205" s="10">
        <v>1.0675674073999999</v>
      </c>
      <c r="M205" s="10">
        <v>2.7693196794000001</v>
      </c>
      <c r="N205" s="13">
        <v>-888</v>
      </c>
      <c r="O205" s="2">
        <v>-888</v>
      </c>
      <c r="P205" s="39" cm="1">
        <f t="array" ref="P205">_xlfn.IFS(J205&lt;0,-1,J205=0,0,J205&gt;0,1)</f>
        <v>0</v>
      </c>
      <c r="Q205" s="10" cm="1">
        <f t="array" ref="Q205">_xlfn.IFS(P205=0,0,AND(P205&lt;0,O205&lt;50),1,AND(P205&lt;0,O205&lt;80),2,AND(P205&lt;0,O205&lt;90),3,AND(P205&lt;0,O205&lt;100),4,AND(P205&lt;0,O205&gt;100),5,AND(P205&gt;0,N205&gt;100),5,AND(P205&gt;0,N205&gt;10),4,AND(P205&gt;0,N205&gt;5),3,AND(P205&gt;0,N205&gt;2),2,AND(P205&gt;0,N205&gt;0),1)</f>
        <v>0</v>
      </c>
      <c r="R205" s="10">
        <f t="shared" si="33"/>
        <v>0</v>
      </c>
      <c r="S205" s="2">
        <f t="shared" si="34"/>
        <v>1</v>
      </c>
      <c r="T205" s="2">
        <f t="shared" si="35"/>
        <v>1</v>
      </c>
      <c r="U205">
        <v>0</v>
      </c>
      <c r="V205">
        <f t="shared" si="36"/>
        <v>1</v>
      </c>
    </row>
    <row r="206" spans="1:22" s="2" customFormat="1" x14ac:dyDescent="0.25">
      <c r="A206" s="2" t="s">
        <v>1089</v>
      </c>
      <c r="B206" s="2" t="s">
        <v>1090</v>
      </c>
      <c r="C206" s="2" t="s">
        <v>2078</v>
      </c>
      <c r="D206" s="2" t="s">
        <v>2089</v>
      </c>
      <c r="E206" s="2" t="s">
        <v>2090</v>
      </c>
      <c r="F206" s="39">
        <v>0</v>
      </c>
      <c r="G206" s="3">
        <v>0</v>
      </c>
      <c r="H206" s="40">
        <f t="shared" si="30"/>
        <v>0</v>
      </c>
      <c r="I206" s="41">
        <f t="shared" si="31"/>
        <v>0</v>
      </c>
      <c r="J206" s="6">
        <f t="shared" si="32"/>
        <v>0</v>
      </c>
      <c r="K206" s="6">
        <f t="shared" si="29"/>
        <v>0</v>
      </c>
      <c r="L206" s="10">
        <v>1.18469335E-2</v>
      </c>
      <c r="M206" s="10">
        <v>6.1331149699999997E-2</v>
      </c>
      <c r="N206" s="13">
        <v>-888</v>
      </c>
      <c r="O206" s="2">
        <v>-888</v>
      </c>
      <c r="P206" s="39" cm="1">
        <f t="array" ref="P206">_xlfn.IFS(J206&lt;0,-1,J206=0,0,J206&gt;0,1)</f>
        <v>0</v>
      </c>
      <c r="Q206" s="10" cm="1">
        <f t="array" ref="Q206">_xlfn.IFS(P206=0,0,AND(P206&lt;0,O206&lt;50),1,AND(P206&lt;0,O206&lt;80),2,AND(P206&lt;0,O206&lt;90),3,AND(P206&lt;0,O206&lt;100),4,AND(P206&lt;0,O206&gt;100),5,AND(P206&gt;0,N206&gt;100),5,AND(P206&gt;0,N206&gt;10),4,AND(P206&gt;0,N206&gt;5),3,AND(P206&gt;0,N206&gt;2),2,AND(P206&gt;0,N206&gt;0),1)</f>
        <v>0</v>
      </c>
      <c r="R206" s="10">
        <f t="shared" si="33"/>
        <v>0</v>
      </c>
      <c r="S206" s="2">
        <f t="shared" si="34"/>
        <v>1</v>
      </c>
      <c r="T206" s="2">
        <f t="shared" si="35"/>
        <v>1</v>
      </c>
      <c r="U206">
        <v>1</v>
      </c>
      <c r="V206">
        <f t="shared" si="36"/>
        <v>2</v>
      </c>
    </row>
    <row r="207" spans="1:22" s="2" customFormat="1" x14ac:dyDescent="0.25">
      <c r="A207" s="2" t="s">
        <v>1175</v>
      </c>
      <c r="B207" s="2" t="s">
        <v>1176</v>
      </c>
      <c r="C207" s="2" t="s">
        <v>2078</v>
      </c>
      <c r="D207" s="2" t="s">
        <v>2089</v>
      </c>
      <c r="E207" s="2" t="s">
        <v>2090</v>
      </c>
      <c r="F207" s="39">
        <v>0</v>
      </c>
      <c r="G207" s="3">
        <v>0</v>
      </c>
      <c r="H207" s="40">
        <f t="shared" si="30"/>
        <v>0</v>
      </c>
      <c r="I207" s="41">
        <f t="shared" si="31"/>
        <v>0</v>
      </c>
      <c r="J207" s="6">
        <f t="shared" si="32"/>
        <v>0</v>
      </c>
      <c r="K207" s="6">
        <f t="shared" si="29"/>
        <v>0</v>
      </c>
      <c r="L207" s="10">
        <v>7.5587003599999994E-2</v>
      </c>
      <c r="M207" s="10">
        <v>0.35019212179999998</v>
      </c>
      <c r="N207" s="13">
        <v>-888</v>
      </c>
      <c r="O207" s="2">
        <v>-888</v>
      </c>
      <c r="P207" s="39" cm="1">
        <f t="array" ref="P207">_xlfn.IFS(J207&lt;0,-1,J207=0,0,J207&gt;0,1)</f>
        <v>0</v>
      </c>
      <c r="Q207" s="10" cm="1">
        <f t="array" ref="Q207">_xlfn.IFS(P207=0,0,AND(P207&lt;0,O207&lt;50),1,AND(P207&lt;0,O207&lt;80),2,AND(P207&lt;0,O207&lt;90),3,AND(P207&lt;0,O207&lt;100),4,AND(P207&lt;0,O207&gt;100),5,AND(P207&gt;0,N207&gt;100),5,AND(P207&gt;0,N207&gt;10),4,AND(P207&gt;0,N207&gt;5),3,AND(P207&gt;0,N207&gt;2),2,AND(P207&gt;0,N207&gt;0),1)</f>
        <v>0</v>
      </c>
      <c r="R207" s="10">
        <f t="shared" si="33"/>
        <v>0</v>
      </c>
      <c r="S207" s="2">
        <f t="shared" si="34"/>
        <v>1</v>
      </c>
      <c r="T207" s="2">
        <f t="shared" si="35"/>
        <v>1</v>
      </c>
      <c r="U207">
        <v>0</v>
      </c>
      <c r="V207">
        <f t="shared" si="36"/>
        <v>1</v>
      </c>
    </row>
    <row r="208" spans="1:22" s="2" customFormat="1" x14ac:dyDescent="0.25">
      <c r="A208" s="2" t="s">
        <v>1188</v>
      </c>
      <c r="B208" s="2" t="s">
        <v>1189</v>
      </c>
      <c r="C208" s="2" t="s">
        <v>2078</v>
      </c>
      <c r="D208" s="2" t="s">
        <v>2089</v>
      </c>
      <c r="E208" s="2" t="s">
        <v>2090</v>
      </c>
      <c r="F208" s="39">
        <v>0</v>
      </c>
      <c r="G208" s="3">
        <v>0</v>
      </c>
      <c r="H208" s="40">
        <f t="shared" si="30"/>
        <v>0</v>
      </c>
      <c r="I208" s="41">
        <f t="shared" si="31"/>
        <v>0</v>
      </c>
      <c r="J208" s="6">
        <f t="shared" si="32"/>
        <v>0</v>
      </c>
      <c r="K208" s="6">
        <f t="shared" si="29"/>
        <v>0</v>
      </c>
      <c r="L208" s="10">
        <v>0.1526221898</v>
      </c>
      <c r="M208" s="10">
        <v>0.74702371590000005</v>
      </c>
      <c r="N208" s="13">
        <v>-888</v>
      </c>
      <c r="O208" s="2">
        <v>-888</v>
      </c>
      <c r="P208" s="39" cm="1">
        <f t="array" ref="P208">_xlfn.IFS(J208&lt;0,-1,J208=0,0,J208&gt;0,1)</f>
        <v>0</v>
      </c>
      <c r="Q208" s="10" cm="1">
        <f t="array" ref="Q208">_xlfn.IFS(P208=0,0,AND(P208&lt;0,O208&lt;50),1,AND(P208&lt;0,O208&lt;80),2,AND(P208&lt;0,O208&lt;90),3,AND(P208&lt;0,O208&lt;100),4,AND(P208&lt;0,O208&gt;100),5,AND(P208&gt;0,N208&gt;100),5,AND(P208&gt;0,N208&gt;10),4,AND(P208&gt;0,N208&gt;5),3,AND(P208&gt;0,N208&gt;2),2,AND(P208&gt;0,N208&gt;0),1)</f>
        <v>0</v>
      </c>
      <c r="R208" s="10">
        <f t="shared" si="33"/>
        <v>0</v>
      </c>
      <c r="S208" s="2">
        <f t="shared" si="34"/>
        <v>1</v>
      </c>
      <c r="T208" s="2">
        <f t="shared" si="35"/>
        <v>1</v>
      </c>
      <c r="U208">
        <v>1</v>
      </c>
      <c r="V208">
        <f t="shared" si="36"/>
        <v>2</v>
      </c>
    </row>
    <row r="209" spans="1:22" s="2" customFormat="1" x14ac:dyDescent="0.25">
      <c r="A209" s="2" t="s">
        <v>1129</v>
      </c>
      <c r="B209" s="2" t="s">
        <v>959</v>
      </c>
      <c r="C209" s="2" t="s">
        <v>2078</v>
      </c>
      <c r="D209" s="2" t="s">
        <v>2089</v>
      </c>
      <c r="E209" s="2" t="s">
        <v>2090</v>
      </c>
      <c r="F209" s="39">
        <v>0</v>
      </c>
      <c r="G209" s="3">
        <v>0</v>
      </c>
      <c r="H209" s="40">
        <f t="shared" si="30"/>
        <v>0</v>
      </c>
      <c r="I209" s="41">
        <f t="shared" si="31"/>
        <v>0</v>
      </c>
      <c r="J209" s="6">
        <f t="shared" si="32"/>
        <v>0</v>
      </c>
      <c r="K209" s="6">
        <f t="shared" si="29"/>
        <v>0</v>
      </c>
      <c r="L209" s="10">
        <v>1.5253378999999999E-2</v>
      </c>
      <c r="M209" s="10">
        <v>8.0110165400000002E-2</v>
      </c>
      <c r="N209" s="13">
        <v>-888</v>
      </c>
      <c r="O209" s="2">
        <v>-888</v>
      </c>
      <c r="P209" s="39" cm="1">
        <f t="array" ref="P209">_xlfn.IFS(J209&lt;0,-1,J209=0,0,J209&gt;0,1)</f>
        <v>0</v>
      </c>
      <c r="Q209" s="10" cm="1">
        <f t="array" ref="Q209">_xlfn.IFS(P209=0,0,AND(P209&lt;0,O209&lt;50),1,AND(P209&lt;0,O209&lt;80),2,AND(P209&lt;0,O209&lt;90),3,AND(P209&lt;0,O209&lt;100),4,AND(P209&lt;0,O209&gt;100),5,AND(P209&gt;0,N209&gt;100),5,AND(P209&gt;0,N209&gt;10),4,AND(P209&gt;0,N209&gt;5),3,AND(P209&gt;0,N209&gt;2),2,AND(P209&gt;0,N209&gt;0),1)</f>
        <v>0</v>
      </c>
      <c r="R209" s="10">
        <f t="shared" si="33"/>
        <v>0</v>
      </c>
      <c r="S209" s="2">
        <f t="shared" si="34"/>
        <v>1</v>
      </c>
      <c r="T209" s="2">
        <f t="shared" si="35"/>
        <v>1</v>
      </c>
      <c r="U209">
        <v>1</v>
      </c>
      <c r="V209">
        <f t="shared" si="36"/>
        <v>2</v>
      </c>
    </row>
    <row r="210" spans="1:22" s="2" customFormat="1" x14ac:dyDescent="0.25">
      <c r="A210" s="2" t="s">
        <v>1383</v>
      </c>
      <c r="B210" s="2" t="s">
        <v>754</v>
      </c>
      <c r="C210" s="2" t="s">
        <v>2078</v>
      </c>
      <c r="D210" s="2" t="s">
        <v>2089</v>
      </c>
      <c r="E210" s="2" t="s">
        <v>2090</v>
      </c>
      <c r="F210" s="39">
        <v>0</v>
      </c>
      <c r="G210" s="3">
        <v>0</v>
      </c>
      <c r="H210" s="40">
        <f t="shared" si="30"/>
        <v>0</v>
      </c>
      <c r="I210" s="41">
        <f t="shared" si="31"/>
        <v>0</v>
      </c>
      <c r="J210" s="6">
        <f t="shared" si="32"/>
        <v>0</v>
      </c>
      <c r="K210" s="6">
        <f t="shared" si="29"/>
        <v>0</v>
      </c>
      <c r="L210" s="10">
        <v>1.5805608299999999E-2</v>
      </c>
      <c r="M210" s="10">
        <v>2.8633676300000001E-2</v>
      </c>
      <c r="N210" s="13">
        <v>-888</v>
      </c>
      <c r="O210" s="2">
        <v>-888</v>
      </c>
      <c r="P210" s="39" cm="1">
        <f t="array" ref="P210">_xlfn.IFS(J210&lt;0,-1,J210=0,0,J210&gt;0,1)</f>
        <v>0</v>
      </c>
      <c r="Q210" s="10" cm="1">
        <f t="array" ref="Q210">_xlfn.IFS(P210=0,0,AND(P210&lt;0,O210&lt;50),1,AND(P210&lt;0,O210&lt;80),2,AND(P210&lt;0,O210&lt;90),3,AND(P210&lt;0,O210&lt;100),4,AND(P210&lt;0,O210&gt;100),5,AND(P210&gt;0,N210&gt;100),5,AND(P210&gt;0,N210&gt;10),4,AND(P210&gt;0,N210&gt;5),3,AND(P210&gt;0,N210&gt;2),2,AND(P210&gt;0,N210&gt;0),1)</f>
        <v>0</v>
      </c>
      <c r="R210" s="10">
        <f t="shared" si="33"/>
        <v>0</v>
      </c>
      <c r="S210" s="2">
        <f t="shared" si="34"/>
        <v>1</v>
      </c>
      <c r="T210" s="2">
        <f t="shared" si="35"/>
        <v>1</v>
      </c>
      <c r="U210">
        <v>1</v>
      </c>
      <c r="V210">
        <f t="shared" si="36"/>
        <v>2</v>
      </c>
    </row>
    <row r="211" spans="1:22" s="2" customFormat="1" x14ac:dyDescent="0.25">
      <c r="A211" s="2" t="s">
        <v>1316</v>
      </c>
      <c r="B211" s="2" t="s">
        <v>606</v>
      </c>
      <c r="C211" s="2" t="s">
        <v>2078</v>
      </c>
      <c r="D211" s="2" t="s">
        <v>2089</v>
      </c>
      <c r="E211" s="2" t="s">
        <v>2090</v>
      </c>
      <c r="F211" s="39">
        <v>0</v>
      </c>
      <c r="G211" s="3">
        <v>0</v>
      </c>
      <c r="H211" s="40">
        <f t="shared" si="30"/>
        <v>0</v>
      </c>
      <c r="I211" s="41">
        <f t="shared" si="31"/>
        <v>0</v>
      </c>
      <c r="J211" s="6">
        <f t="shared" si="32"/>
        <v>0</v>
      </c>
      <c r="K211" s="6">
        <f t="shared" si="29"/>
        <v>0</v>
      </c>
      <c r="L211" s="10">
        <v>0.12825404360000001</v>
      </c>
      <c r="M211" s="10">
        <v>0.22148852769999999</v>
      </c>
      <c r="N211" s="13">
        <v>-888</v>
      </c>
      <c r="O211" s="2">
        <v>-888</v>
      </c>
      <c r="P211" s="39" cm="1">
        <f t="array" ref="P211">_xlfn.IFS(J211&lt;0,-1,J211=0,0,J211&gt;0,1)</f>
        <v>0</v>
      </c>
      <c r="Q211" s="10" cm="1">
        <f t="array" ref="Q211">_xlfn.IFS(P211=0,0,AND(P211&lt;0,O211&lt;50),1,AND(P211&lt;0,O211&lt;80),2,AND(P211&lt;0,O211&lt;90),3,AND(P211&lt;0,O211&lt;100),4,AND(P211&lt;0,O211&gt;100),5,AND(P211&gt;0,N211&gt;100),5,AND(P211&gt;0,N211&gt;10),4,AND(P211&gt;0,N211&gt;5),3,AND(P211&gt;0,N211&gt;2),2,AND(P211&gt;0,N211&gt;0),1)</f>
        <v>0</v>
      </c>
      <c r="R211" s="10">
        <f t="shared" si="33"/>
        <v>0</v>
      </c>
      <c r="S211" s="2">
        <f t="shared" si="34"/>
        <v>1</v>
      </c>
      <c r="T211" s="2">
        <f t="shared" si="35"/>
        <v>1</v>
      </c>
      <c r="U211">
        <v>1</v>
      </c>
      <c r="V211">
        <f t="shared" si="36"/>
        <v>2</v>
      </c>
    </row>
    <row r="212" spans="1:22" s="2" customFormat="1" x14ac:dyDescent="0.25">
      <c r="A212" s="2" t="s">
        <v>1585</v>
      </c>
      <c r="B212" s="2" t="s">
        <v>1586</v>
      </c>
      <c r="C212" s="2" t="s">
        <v>2078</v>
      </c>
      <c r="D212" s="2" t="s">
        <v>2089</v>
      </c>
      <c r="E212" s="2" t="s">
        <v>2090</v>
      </c>
      <c r="F212" s="39">
        <v>113960</v>
      </c>
      <c r="G212" s="39">
        <v>0</v>
      </c>
      <c r="H212" s="40">
        <f t="shared" si="30"/>
        <v>3.6136478944698122E-3</v>
      </c>
      <c r="I212" s="41">
        <f t="shared" si="31"/>
        <v>0</v>
      </c>
      <c r="J212" s="6">
        <f t="shared" si="32"/>
        <v>-3.6136478944698122E-3</v>
      </c>
      <c r="K212" s="6">
        <f>J212*(-1)</f>
        <v>3.6136478944698122E-3</v>
      </c>
      <c r="L212" s="41">
        <v>8.4179766599999997E-2</v>
      </c>
      <c r="M212" s="41">
        <v>0.1565797179</v>
      </c>
      <c r="N212" s="39">
        <v>-888</v>
      </c>
      <c r="O212" s="41">
        <f>((K212)/(M212-L212))*100</f>
        <v>4.9912297309374187</v>
      </c>
      <c r="P212" s="39" cm="1">
        <f t="array" ref="P212">_xlfn.IFS(J212&lt;0,-1,J212=0,0,J212&gt;0,1)</f>
        <v>-1</v>
      </c>
      <c r="Q212" s="10" cm="1">
        <f t="array" ref="Q212">_xlfn.IFS(P212=0,0,AND(P212&lt;0,O212&lt;50),1,AND(P212&lt;0,O212&lt;80),2,AND(P212&lt;0,O212&lt;90),3,AND(P212&lt;0,O212&lt;100),4,AND(P212&lt;0,O212&gt;100),5,AND(P212&gt;0,N212&gt;100),5,AND(P212&gt;0,N212&gt;10),4,AND(P212&gt;0,N212&gt;5),3,AND(P212&gt;0,N212&gt;2),2,AND(P212&gt;0,N212&gt;0),1)</f>
        <v>1</v>
      </c>
      <c r="R212" s="10">
        <f t="shared" si="33"/>
        <v>11</v>
      </c>
      <c r="S212" s="2">
        <f t="shared" si="34"/>
        <v>1</v>
      </c>
      <c r="T212" s="2">
        <f t="shared" si="35"/>
        <v>1</v>
      </c>
      <c r="U212">
        <v>1</v>
      </c>
      <c r="V212">
        <f t="shared" si="36"/>
        <v>2</v>
      </c>
    </row>
    <row r="213" spans="1:22" s="2" customFormat="1" x14ac:dyDescent="0.25">
      <c r="A213" s="2" t="s">
        <v>1447</v>
      </c>
      <c r="B213" s="2" t="s">
        <v>1448</v>
      </c>
      <c r="C213" s="2" t="s">
        <v>2078</v>
      </c>
      <c r="D213" s="2" t="s">
        <v>2089</v>
      </c>
      <c r="E213" s="2" t="s">
        <v>2090</v>
      </c>
      <c r="F213" s="39">
        <v>0</v>
      </c>
      <c r="G213" s="3">
        <v>0</v>
      </c>
      <c r="H213" s="40">
        <f t="shared" si="30"/>
        <v>0</v>
      </c>
      <c r="I213" s="41">
        <f t="shared" si="31"/>
        <v>0</v>
      </c>
      <c r="J213" s="6">
        <f t="shared" si="32"/>
        <v>0</v>
      </c>
      <c r="K213" s="6">
        <f t="shared" ref="K213:K237" si="37">J213</f>
        <v>0</v>
      </c>
      <c r="L213" s="10">
        <v>0.15868819479999999</v>
      </c>
      <c r="M213" s="10">
        <v>0.29718859460000002</v>
      </c>
      <c r="N213" s="13">
        <v>-888</v>
      </c>
      <c r="O213" s="2">
        <v>-888</v>
      </c>
      <c r="P213" s="39" cm="1">
        <f t="array" ref="P213">_xlfn.IFS(J213&lt;0,-1,J213=0,0,J213&gt;0,1)</f>
        <v>0</v>
      </c>
      <c r="Q213" s="10" cm="1">
        <f t="array" ref="Q213">_xlfn.IFS(P213=0,0,AND(P213&lt;0,O213&lt;50),1,AND(P213&lt;0,O213&lt;80),2,AND(P213&lt;0,O213&lt;90),3,AND(P213&lt;0,O213&lt;100),4,AND(P213&lt;0,O213&gt;100),5,AND(P213&gt;0,N213&gt;100),5,AND(P213&gt;0,N213&gt;10),4,AND(P213&gt;0,N213&gt;5),3,AND(P213&gt;0,N213&gt;2),2,AND(P213&gt;0,N213&gt;0),1)</f>
        <v>0</v>
      </c>
      <c r="R213" s="10">
        <f t="shared" si="33"/>
        <v>0</v>
      </c>
      <c r="S213" s="2">
        <f t="shared" si="34"/>
        <v>1</v>
      </c>
      <c r="T213" s="2">
        <f t="shared" si="35"/>
        <v>1</v>
      </c>
      <c r="U213">
        <v>1</v>
      </c>
      <c r="V213">
        <f t="shared" si="36"/>
        <v>2</v>
      </c>
    </row>
    <row r="214" spans="1:22" s="2" customFormat="1" x14ac:dyDescent="0.25">
      <c r="A214" s="2" t="s">
        <v>1130</v>
      </c>
      <c r="B214" s="2" t="s">
        <v>1131</v>
      </c>
      <c r="C214" s="2" t="s">
        <v>2078</v>
      </c>
      <c r="D214" s="2" t="s">
        <v>2089</v>
      </c>
      <c r="E214" s="2" t="s">
        <v>2090</v>
      </c>
      <c r="F214" s="39">
        <v>0</v>
      </c>
      <c r="G214" s="3">
        <v>0</v>
      </c>
      <c r="H214" s="40">
        <f t="shared" si="30"/>
        <v>0</v>
      </c>
      <c r="I214" s="41">
        <f t="shared" si="31"/>
        <v>0</v>
      </c>
      <c r="J214" s="6">
        <f t="shared" si="32"/>
        <v>0</v>
      </c>
      <c r="K214" s="6">
        <f t="shared" si="37"/>
        <v>0</v>
      </c>
      <c r="L214" s="10">
        <v>7.4976129899999994E-2</v>
      </c>
      <c r="M214" s="10">
        <v>0.13036259359999999</v>
      </c>
      <c r="N214" s="13">
        <v>-888</v>
      </c>
      <c r="O214" s="2">
        <v>-888</v>
      </c>
      <c r="P214" s="39" cm="1">
        <f t="array" ref="P214">_xlfn.IFS(J214&lt;0,-1,J214=0,0,J214&gt;0,1)</f>
        <v>0</v>
      </c>
      <c r="Q214" s="10" cm="1">
        <f t="array" ref="Q214">_xlfn.IFS(P214=0,0,AND(P214&lt;0,O214&lt;50),1,AND(P214&lt;0,O214&lt;80),2,AND(P214&lt;0,O214&lt;90),3,AND(P214&lt;0,O214&lt;100),4,AND(P214&lt;0,O214&gt;100),5,AND(P214&gt;0,N214&gt;100),5,AND(P214&gt;0,N214&gt;10),4,AND(P214&gt;0,N214&gt;5),3,AND(P214&gt;0,N214&gt;2),2,AND(P214&gt;0,N214&gt;0),1)</f>
        <v>0</v>
      </c>
      <c r="R214" s="10">
        <f t="shared" si="33"/>
        <v>0</v>
      </c>
      <c r="S214" s="2">
        <f t="shared" si="34"/>
        <v>1</v>
      </c>
      <c r="T214" s="2">
        <f t="shared" si="35"/>
        <v>1</v>
      </c>
      <c r="U214">
        <v>0</v>
      </c>
      <c r="V214">
        <f t="shared" si="36"/>
        <v>1</v>
      </c>
    </row>
    <row r="215" spans="1:22" s="2" customFormat="1" x14ac:dyDescent="0.25">
      <c r="A215" s="2" t="s">
        <v>1043</v>
      </c>
      <c r="B215" s="2" t="s">
        <v>1044</v>
      </c>
      <c r="C215" s="2" t="s">
        <v>2078</v>
      </c>
      <c r="D215" s="2" t="s">
        <v>2089</v>
      </c>
      <c r="E215" s="2" t="s">
        <v>2090</v>
      </c>
      <c r="F215" s="39">
        <v>0</v>
      </c>
      <c r="G215" s="3">
        <v>0</v>
      </c>
      <c r="H215" s="40">
        <f t="shared" si="30"/>
        <v>0</v>
      </c>
      <c r="I215" s="41">
        <f t="shared" si="31"/>
        <v>0</v>
      </c>
      <c r="J215" s="6">
        <f t="shared" si="32"/>
        <v>0</v>
      </c>
      <c r="K215" s="6">
        <f t="shared" si="37"/>
        <v>0</v>
      </c>
      <c r="L215" s="10">
        <v>9.9523620500000007E-2</v>
      </c>
      <c r="M215" s="10">
        <v>0.1719215992</v>
      </c>
      <c r="N215" s="13">
        <v>-888</v>
      </c>
      <c r="O215" s="2">
        <v>-888</v>
      </c>
      <c r="P215" s="39" cm="1">
        <f t="array" ref="P215">_xlfn.IFS(J215&lt;0,-1,J215=0,0,J215&gt;0,1)</f>
        <v>0</v>
      </c>
      <c r="Q215" s="10" cm="1">
        <f t="array" ref="Q215">_xlfn.IFS(P215=0,0,AND(P215&lt;0,O215&lt;50),1,AND(P215&lt;0,O215&lt;80),2,AND(P215&lt;0,O215&lt;90),3,AND(P215&lt;0,O215&lt;100),4,AND(P215&lt;0,O215&gt;100),5,AND(P215&gt;0,N215&gt;100),5,AND(P215&gt;0,N215&gt;10),4,AND(P215&gt;0,N215&gt;5),3,AND(P215&gt;0,N215&gt;2),2,AND(P215&gt;0,N215&gt;0),1)</f>
        <v>0</v>
      </c>
      <c r="R215" s="10">
        <f t="shared" si="33"/>
        <v>0</v>
      </c>
      <c r="S215" s="2">
        <f t="shared" si="34"/>
        <v>1</v>
      </c>
      <c r="T215" s="2">
        <f t="shared" si="35"/>
        <v>1</v>
      </c>
      <c r="U215">
        <v>1</v>
      </c>
      <c r="V215">
        <f t="shared" si="36"/>
        <v>2</v>
      </c>
    </row>
    <row r="216" spans="1:22" s="2" customFormat="1" x14ac:dyDescent="0.25">
      <c r="A216" s="2" t="s">
        <v>1024</v>
      </c>
      <c r="B216" s="2" t="s">
        <v>1025</v>
      </c>
      <c r="C216" s="2" t="s">
        <v>2078</v>
      </c>
      <c r="D216" s="2" t="s">
        <v>2089</v>
      </c>
      <c r="E216" s="2" t="s">
        <v>2090</v>
      </c>
      <c r="F216" s="39">
        <v>0</v>
      </c>
      <c r="G216" s="3">
        <v>0</v>
      </c>
      <c r="H216" s="40">
        <f t="shared" si="30"/>
        <v>0</v>
      </c>
      <c r="I216" s="41">
        <f t="shared" si="31"/>
        <v>0</v>
      </c>
      <c r="J216" s="6">
        <f t="shared" si="32"/>
        <v>0</v>
      </c>
      <c r="K216" s="6">
        <f t="shared" si="37"/>
        <v>0</v>
      </c>
      <c r="L216" s="10">
        <v>1.84589447E-2</v>
      </c>
      <c r="M216" s="10">
        <v>3.1357842699999999E-2</v>
      </c>
      <c r="N216" s="13">
        <v>-888</v>
      </c>
      <c r="O216" s="2">
        <v>-888</v>
      </c>
      <c r="P216" s="39" cm="1">
        <f t="array" ref="P216">_xlfn.IFS(J216&lt;0,-1,J216=0,0,J216&gt;0,1)</f>
        <v>0</v>
      </c>
      <c r="Q216" s="10" cm="1">
        <f t="array" ref="Q216">_xlfn.IFS(P216=0,0,AND(P216&lt;0,O216&lt;50),1,AND(P216&lt;0,O216&lt;80),2,AND(P216&lt;0,O216&lt;90),3,AND(P216&lt;0,O216&lt;100),4,AND(P216&lt;0,O216&gt;100),5,AND(P216&gt;0,N216&gt;100),5,AND(P216&gt;0,N216&gt;10),4,AND(P216&gt;0,N216&gt;5),3,AND(P216&gt;0,N216&gt;2),2,AND(P216&gt;0,N216&gt;0),1)</f>
        <v>0</v>
      </c>
      <c r="R216" s="10">
        <f t="shared" si="33"/>
        <v>0</v>
      </c>
      <c r="S216" s="2">
        <f t="shared" si="34"/>
        <v>1</v>
      </c>
      <c r="T216" s="2">
        <f t="shared" si="35"/>
        <v>1</v>
      </c>
      <c r="U216">
        <v>1</v>
      </c>
      <c r="V216">
        <f t="shared" si="36"/>
        <v>2</v>
      </c>
    </row>
    <row r="217" spans="1:22" s="2" customFormat="1" x14ac:dyDescent="0.25">
      <c r="A217" s="2" t="s">
        <v>918</v>
      </c>
      <c r="B217" s="2" t="s">
        <v>919</v>
      </c>
      <c r="C217" s="2" t="s">
        <v>2078</v>
      </c>
      <c r="D217" s="2" t="s">
        <v>2089</v>
      </c>
      <c r="E217" s="2" t="s">
        <v>2090</v>
      </c>
      <c r="F217" s="39">
        <v>0</v>
      </c>
      <c r="G217" s="13">
        <v>0</v>
      </c>
      <c r="H217" s="40">
        <f t="shared" si="30"/>
        <v>0</v>
      </c>
      <c r="I217" s="41">
        <f t="shared" si="31"/>
        <v>0</v>
      </c>
      <c r="J217" s="6">
        <f t="shared" si="32"/>
        <v>0</v>
      </c>
      <c r="K217" s="6">
        <f t="shared" si="37"/>
        <v>0</v>
      </c>
      <c r="L217" s="10">
        <v>6.0767480499999998E-2</v>
      </c>
      <c r="M217" s="10">
        <v>0.10420644950000001</v>
      </c>
      <c r="N217" s="13">
        <v>-888</v>
      </c>
      <c r="O217" s="10">
        <v>-888</v>
      </c>
      <c r="P217" s="39" cm="1">
        <f t="array" ref="P217">_xlfn.IFS(J217&lt;0,-1,J217=0,0,J217&gt;0,1)</f>
        <v>0</v>
      </c>
      <c r="Q217" s="10" cm="1">
        <f t="array" ref="Q217">_xlfn.IFS(P217=0,0,AND(P217&lt;0,O217&lt;50),1,AND(P217&lt;0,O217&lt;80),2,AND(P217&lt;0,O217&lt;90),3,AND(P217&lt;0,O217&lt;100),4,AND(P217&lt;0,O217&gt;100),5,AND(P217&gt;0,N217&gt;100),5,AND(P217&gt;0,N217&gt;10),4,AND(P217&gt;0,N217&gt;5),3,AND(P217&gt;0,N217&gt;2),2,AND(P217&gt;0,N217&gt;0),1)</f>
        <v>0</v>
      </c>
      <c r="R217" s="10">
        <f t="shared" si="33"/>
        <v>0</v>
      </c>
      <c r="S217" s="2">
        <f t="shared" si="34"/>
        <v>1</v>
      </c>
      <c r="T217" s="2">
        <f t="shared" si="35"/>
        <v>1</v>
      </c>
      <c r="U217">
        <v>1</v>
      </c>
      <c r="V217">
        <f t="shared" si="36"/>
        <v>2</v>
      </c>
    </row>
    <row r="218" spans="1:22" s="2" customFormat="1" x14ac:dyDescent="0.25">
      <c r="A218" s="2" t="s">
        <v>1000</v>
      </c>
      <c r="B218" s="2" t="s">
        <v>1001</v>
      </c>
      <c r="C218" s="2" t="s">
        <v>2078</v>
      </c>
      <c r="D218" s="2" t="s">
        <v>2089</v>
      </c>
      <c r="E218" s="2" t="s">
        <v>2090</v>
      </c>
      <c r="F218" s="39">
        <v>0</v>
      </c>
      <c r="G218" s="3">
        <v>0</v>
      </c>
      <c r="H218" s="40">
        <f t="shared" si="30"/>
        <v>0</v>
      </c>
      <c r="I218" s="41">
        <f t="shared" si="31"/>
        <v>0</v>
      </c>
      <c r="J218" s="6">
        <f t="shared" si="32"/>
        <v>0</v>
      </c>
      <c r="K218" s="6">
        <f t="shared" si="37"/>
        <v>0</v>
      </c>
      <c r="L218" s="10">
        <v>8.8901690500000005E-2</v>
      </c>
      <c r="M218" s="10">
        <v>0.15143340029999999</v>
      </c>
      <c r="N218" s="13">
        <v>-888</v>
      </c>
      <c r="O218" s="2">
        <v>-888</v>
      </c>
      <c r="P218" s="39" cm="1">
        <f t="array" ref="P218">_xlfn.IFS(J218&lt;0,-1,J218=0,0,J218&gt;0,1)</f>
        <v>0</v>
      </c>
      <c r="Q218" s="10" cm="1">
        <f t="array" ref="Q218">_xlfn.IFS(P218=0,0,AND(P218&lt;0,O218&lt;50),1,AND(P218&lt;0,O218&lt;80),2,AND(P218&lt;0,O218&lt;90),3,AND(P218&lt;0,O218&lt;100),4,AND(P218&lt;0,O218&gt;100),5,AND(P218&gt;0,N218&gt;100),5,AND(P218&gt;0,N218&gt;10),4,AND(P218&gt;0,N218&gt;5),3,AND(P218&gt;0,N218&gt;2),2,AND(P218&gt;0,N218&gt;0),1)</f>
        <v>0</v>
      </c>
      <c r="R218" s="10">
        <f t="shared" si="33"/>
        <v>0</v>
      </c>
      <c r="S218" s="2">
        <f t="shared" si="34"/>
        <v>1</v>
      </c>
      <c r="T218" s="2">
        <f t="shared" si="35"/>
        <v>1</v>
      </c>
      <c r="U218">
        <v>1</v>
      </c>
      <c r="V218">
        <f t="shared" si="36"/>
        <v>2</v>
      </c>
    </row>
    <row r="219" spans="1:22" s="2" customFormat="1" x14ac:dyDescent="0.25">
      <c r="A219" s="2" t="s">
        <v>976</v>
      </c>
      <c r="B219" s="2" t="s">
        <v>977</v>
      </c>
      <c r="C219" s="2" t="s">
        <v>2078</v>
      </c>
      <c r="D219" s="2" t="s">
        <v>2089</v>
      </c>
      <c r="E219" s="2" t="s">
        <v>2090</v>
      </c>
      <c r="F219" s="39">
        <v>0</v>
      </c>
      <c r="G219" s="3">
        <v>0</v>
      </c>
      <c r="H219" s="40">
        <f t="shared" si="30"/>
        <v>0</v>
      </c>
      <c r="I219" s="41">
        <f t="shared" si="31"/>
        <v>0</v>
      </c>
      <c r="J219" s="6">
        <f t="shared" si="32"/>
        <v>0</v>
      </c>
      <c r="K219" s="6">
        <f t="shared" si="37"/>
        <v>0</v>
      </c>
      <c r="L219" s="10">
        <v>0.1140053415</v>
      </c>
      <c r="M219" s="10">
        <v>0.1939016053</v>
      </c>
      <c r="N219" s="13">
        <v>-888</v>
      </c>
      <c r="O219" s="2">
        <v>-888</v>
      </c>
      <c r="P219" s="39" cm="1">
        <f t="array" ref="P219">_xlfn.IFS(J219&lt;0,-1,J219=0,0,J219&gt;0,1)</f>
        <v>0</v>
      </c>
      <c r="Q219" s="10" cm="1">
        <f t="array" ref="Q219">_xlfn.IFS(P219=0,0,AND(P219&lt;0,O219&lt;50),1,AND(P219&lt;0,O219&lt;80),2,AND(P219&lt;0,O219&lt;90),3,AND(P219&lt;0,O219&lt;100),4,AND(P219&lt;0,O219&gt;100),5,AND(P219&gt;0,N219&gt;100),5,AND(P219&gt;0,N219&gt;10),4,AND(P219&gt;0,N219&gt;5),3,AND(P219&gt;0,N219&gt;2),2,AND(P219&gt;0,N219&gt;0),1)</f>
        <v>0</v>
      </c>
      <c r="R219" s="10">
        <f t="shared" si="33"/>
        <v>0</v>
      </c>
      <c r="S219" s="2">
        <f t="shared" si="34"/>
        <v>1</v>
      </c>
      <c r="T219" s="2">
        <f t="shared" si="35"/>
        <v>1</v>
      </c>
      <c r="U219">
        <v>1</v>
      </c>
      <c r="V219">
        <f t="shared" si="36"/>
        <v>2</v>
      </c>
    </row>
    <row r="220" spans="1:22" s="2" customFormat="1" x14ac:dyDescent="0.25">
      <c r="A220" s="2" t="s">
        <v>940</v>
      </c>
      <c r="B220" s="2" t="s">
        <v>941</v>
      </c>
      <c r="C220" s="2" t="s">
        <v>2078</v>
      </c>
      <c r="D220" s="2" t="s">
        <v>2089</v>
      </c>
      <c r="E220" s="2" t="s">
        <v>2090</v>
      </c>
      <c r="F220" s="39">
        <v>0</v>
      </c>
      <c r="G220" s="3">
        <v>0</v>
      </c>
      <c r="H220" s="40">
        <f t="shared" si="30"/>
        <v>0</v>
      </c>
      <c r="I220" s="41">
        <f t="shared" si="31"/>
        <v>0</v>
      </c>
      <c r="J220" s="6">
        <f t="shared" si="32"/>
        <v>0</v>
      </c>
      <c r="K220" s="6">
        <f t="shared" si="37"/>
        <v>0</v>
      </c>
      <c r="L220" s="10">
        <v>0.1243696722</v>
      </c>
      <c r="M220" s="10">
        <v>0.211497725</v>
      </c>
      <c r="N220" s="13">
        <v>-888</v>
      </c>
      <c r="O220" s="2">
        <v>-888</v>
      </c>
      <c r="P220" s="39" cm="1">
        <f t="array" ref="P220">_xlfn.IFS(J220&lt;0,-1,J220=0,0,J220&gt;0,1)</f>
        <v>0</v>
      </c>
      <c r="Q220" s="10" cm="1">
        <f t="array" ref="Q220">_xlfn.IFS(P220=0,0,AND(P220&lt;0,O220&lt;50),1,AND(P220&lt;0,O220&lt;80),2,AND(P220&lt;0,O220&lt;90),3,AND(P220&lt;0,O220&lt;100),4,AND(P220&lt;0,O220&gt;100),5,AND(P220&gt;0,N220&gt;100),5,AND(P220&gt;0,N220&gt;10),4,AND(P220&gt;0,N220&gt;5),3,AND(P220&gt;0,N220&gt;2),2,AND(P220&gt;0,N220&gt;0),1)</f>
        <v>0</v>
      </c>
      <c r="R220" s="10">
        <f t="shared" si="33"/>
        <v>0</v>
      </c>
      <c r="S220" s="2">
        <f t="shared" si="34"/>
        <v>1</v>
      </c>
      <c r="T220" s="2">
        <f t="shared" si="35"/>
        <v>1</v>
      </c>
      <c r="U220">
        <v>1</v>
      </c>
      <c r="V220">
        <f t="shared" si="36"/>
        <v>2</v>
      </c>
    </row>
    <row r="221" spans="1:22" s="2" customFormat="1" x14ac:dyDescent="0.25">
      <c r="A221" s="2" t="s">
        <v>782</v>
      </c>
      <c r="B221" s="2" t="s">
        <v>783</v>
      </c>
      <c r="C221" s="2" t="s">
        <v>2078</v>
      </c>
      <c r="D221" s="2" t="s">
        <v>2089</v>
      </c>
      <c r="E221" s="2" t="s">
        <v>2090</v>
      </c>
      <c r="F221" s="39">
        <v>0</v>
      </c>
      <c r="G221" s="3">
        <v>0</v>
      </c>
      <c r="H221" s="40">
        <f t="shared" si="30"/>
        <v>0</v>
      </c>
      <c r="I221" s="41">
        <f t="shared" si="31"/>
        <v>0</v>
      </c>
      <c r="J221" s="6">
        <f t="shared" si="32"/>
        <v>0</v>
      </c>
      <c r="K221" s="6">
        <f t="shared" si="37"/>
        <v>0</v>
      </c>
      <c r="L221" s="10">
        <v>2.7140746800000001E-2</v>
      </c>
      <c r="M221" s="10">
        <v>4.6229690499999997E-2</v>
      </c>
      <c r="N221" s="13">
        <v>-888</v>
      </c>
      <c r="O221" s="2">
        <v>-888</v>
      </c>
      <c r="P221" s="39" cm="1">
        <f t="array" ref="P221">_xlfn.IFS(J221&lt;0,-1,J221=0,0,J221&gt;0,1)</f>
        <v>0</v>
      </c>
      <c r="Q221" s="10" cm="1">
        <f t="array" ref="Q221">_xlfn.IFS(P221=0,0,AND(P221&lt;0,O221&lt;50),1,AND(P221&lt;0,O221&lt;80),2,AND(P221&lt;0,O221&lt;90),3,AND(P221&lt;0,O221&lt;100),4,AND(P221&lt;0,O221&gt;100),5,AND(P221&gt;0,N221&gt;100),5,AND(P221&gt;0,N221&gt;10),4,AND(P221&gt;0,N221&gt;5),3,AND(P221&gt;0,N221&gt;2),2,AND(P221&gt;0,N221&gt;0),1)</f>
        <v>0</v>
      </c>
      <c r="R221" s="10">
        <f t="shared" si="33"/>
        <v>0</v>
      </c>
      <c r="S221" s="2">
        <f t="shared" si="34"/>
        <v>1</v>
      </c>
      <c r="T221" s="2">
        <f t="shared" si="35"/>
        <v>1</v>
      </c>
      <c r="U221">
        <v>1</v>
      </c>
      <c r="V221">
        <f t="shared" si="36"/>
        <v>2</v>
      </c>
    </row>
    <row r="222" spans="1:22" s="2" customFormat="1" x14ac:dyDescent="0.25">
      <c r="A222" s="2" t="s">
        <v>740</v>
      </c>
      <c r="B222" s="2" t="s">
        <v>741</v>
      </c>
      <c r="C222" s="2" t="s">
        <v>2078</v>
      </c>
      <c r="D222" s="2" t="s">
        <v>2089</v>
      </c>
      <c r="E222" s="2" t="s">
        <v>2090</v>
      </c>
      <c r="F222" s="39">
        <v>0</v>
      </c>
      <c r="G222" s="3">
        <v>0</v>
      </c>
      <c r="H222" s="40">
        <f t="shared" si="30"/>
        <v>0</v>
      </c>
      <c r="I222" s="41">
        <f t="shared" si="31"/>
        <v>0</v>
      </c>
      <c r="J222" s="6">
        <f t="shared" si="32"/>
        <v>0</v>
      </c>
      <c r="K222" s="6">
        <f t="shared" si="37"/>
        <v>0</v>
      </c>
      <c r="L222" s="10">
        <v>5.8906841199999997E-2</v>
      </c>
      <c r="M222" s="10">
        <v>0.1003005743</v>
      </c>
      <c r="N222" s="13">
        <v>-888</v>
      </c>
      <c r="O222" s="2">
        <v>-888</v>
      </c>
      <c r="P222" s="39" cm="1">
        <f t="array" ref="P222">_xlfn.IFS(J222&lt;0,-1,J222=0,0,J222&gt;0,1)</f>
        <v>0</v>
      </c>
      <c r="Q222" s="10" cm="1">
        <f t="array" ref="Q222">_xlfn.IFS(P222=0,0,AND(P222&lt;0,O222&lt;50),1,AND(P222&lt;0,O222&lt;80),2,AND(P222&lt;0,O222&lt;90),3,AND(P222&lt;0,O222&lt;100),4,AND(P222&lt;0,O222&gt;100),5,AND(P222&gt;0,N222&gt;100),5,AND(P222&gt;0,N222&gt;10),4,AND(P222&gt;0,N222&gt;5),3,AND(P222&gt;0,N222&gt;2),2,AND(P222&gt;0,N222&gt;0),1)</f>
        <v>0</v>
      </c>
      <c r="R222" s="10">
        <f t="shared" si="33"/>
        <v>0</v>
      </c>
      <c r="S222" s="2">
        <f t="shared" si="34"/>
        <v>1</v>
      </c>
      <c r="T222" s="2">
        <f t="shared" si="35"/>
        <v>1</v>
      </c>
      <c r="U222">
        <v>1</v>
      </c>
      <c r="V222">
        <f t="shared" si="36"/>
        <v>2</v>
      </c>
    </row>
    <row r="223" spans="1:22" s="2" customFormat="1" x14ac:dyDescent="0.25">
      <c r="A223" s="2" t="s">
        <v>731</v>
      </c>
      <c r="B223" s="2" t="s">
        <v>732</v>
      </c>
      <c r="C223" s="2" t="s">
        <v>2078</v>
      </c>
      <c r="D223" s="2" t="s">
        <v>2089</v>
      </c>
      <c r="E223" s="2" t="s">
        <v>2090</v>
      </c>
      <c r="F223" s="39">
        <v>0</v>
      </c>
      <c r="G223" s="3">
        <v>0</v>
      </c>
      <c r="H223" s="40">
        <f t="shared" si="30"/>
        <v>0</v>
      </c>
      <c r="I223" s="41">
        <f t="shared" si="31"/>
        <v>0</v>
      </c>
      <c r="J223" s="6">
        <f t="shared" si="32"/>
        <v>0</v>
      </c>
      <c r="K223" s="6">
        <f t="shared" si="37"/>
        <v>0</v>
      </c>
      <c r="L223" s="10">
        <v>6.7294753900000004E-2</v>
      </c>
      <c r="M223" s="10">
        <v>0.1145030949</v>
      </c>
      <c r="N223" s="13">
        <v>-888</v>
      </c>
      <c r="O223" s="2">
        <v>-888</v>
      </c>
      <c r="P223" s="39" cm="1">
        <f t="array" ref="P223">_xlfn.IFS(J223&lt;0,-1,J223=0,0,J223&gt;0,1)</f>
        <v>0</v>
      </c>
      <c r="Q223" s="10" cm="1">
        <f t="array" ref="Q223">_xlfn.IFS(P223=0,0,AND(P223&lt;0,O223&lt;50),1,AND(P223&lt;0,O223&lt;80),2,AND(P223&lt;0,O223&lt;90),3,AND(P223&lt;0,O223&lt;100),4,AND(P223&lt;0,O223&gt;100),5,AND(P223&gt;0,N223&gt;100),5,AND(P223&gt;0,N223&gt;10),4,AND(P223&gt;0,N223&gt;5),3,AND(P223&gt;0,N223&gt;2),2,AND(P223&gt;0,N223&gt;0),1)</f>
        <v>0</v>
      </c>
      <c r="R223" s="10">
        <f t="shared" si="33"/>
        <v>0</v>
      </c>
      <c r="S223" s="2">
        <f t="shared" si="34"/>
        <v>1</v>
      </c>
      <c r="T223" s="2">
        <f t="shared" si="35"/>
        <v>1</v>
      </c>
      <c r="U223">
        <v>1</v>
      </c>
      <c r="V223">
        <f t="shared" si="36"/>
        <v>2</v>
      </c>
    </row>
    <row r="224" spans="1:22" s="2" customFormat="1" x14ac:dyDescent="0.25">
      <c r="A224" s="2" t="s">
        <v>1091</v>
      </c>
      <c r="B224" s="2" t="s">
        <v>1092</v>
      </c>
      <c r="C224" s="2" t="s">
        <v>2078</v>
      </c>
      <c r="D224" s="2" t="s">
        <v>2089</v>
      </c>
      <c r="E224" s="2" t="s">
        <v>2090</v>
      </c>
      <c r="F224" s="39">
        <v>0</v>
      </c>
      <c r="G224" s="3">
        <v>0</v>
      </c>
      <c r="H224" s="40">
        <f t="shared" si="30"/>
        <v>0</v>
      </c>
      <c r="I224" s="41">
        <f t="shared" si="31"/>
        <v>0</v>
      </c>
      <c r="J224" s="6">
        <f t="shared" si="32"/>
        <v>0</v>
      </c>
      <c r="K224" s="6">
        <f t="shared" si="37"/>
        <v>0</v>
      </c>
      <c r="L224" s="10">
        <v>0.1692252867</v>
      </c>
      <c r="M224" s="10">
        <v>0.31117978689999998</v>
      </c>
      <c r="N224" s="13">
        <v>-888</v>
      </c>
      <c r="O224" s="2">
        <v>-888</v>
      </c>
      <c r="P224" s="39" cm="1">
        <f t="array" ref="P224">_xlfn.IFS(J224&lt;0,-1,J224=0,0,J224&gt;0,1)</f>
        <v>0</v>
      </c>
      <c r="Q224" s="10" cm="1">
        <f t="array" ref="Q224">_xlfn.IFS(P224=0,0,AND(P224&lt;0,O224&lt;50),1,AND(P224&lt;0,O224&lt;80),2,AND(P224&lt;0,O224&lt;90),3,AND(P224&lt;0,O224&lt;100),4,AND(P224&lt;0,O224&gt;100),5,AND(P224&gt;0,N224&gt;100),5,AND(P224&gt;0,N224&gt;10),4,AND(P224&gt;0,N224&gt;5),3,AND(P224&gt;0,N224&gt;2),2,AND(P224&gt;0,N224&gt;0),1)</f>
        <v>0</v>
      </c>
      <c r="R224" s="10">
        <f t="shared" si="33"/>
        <v>0</v>
      </c>
      <c r="S224" s="2">
        <f t="shared" si="34"/>
        <v>1</v>
      </c>
      <c r="T224" s="2">
        <f t="shared" si="35"/>
        <v>1</v>
      </c>
      <c r="U224">
        <v>1</v>
      </c>
      <c r="V224">
        <f t="shared" si="36"/>
        <v>2</v>
      </c>
    </row>
    <row r="225" spans="1:22" s="2" customFormat="1" x14ac:dyDescent="0.25">
      <c r="A225" s="2" t="s">
        <v>992</v>
      </c>
      <c r="B225" s="2" t="s">
        <v>993</v>
      </c>
      <c r="C225" s="2" t="s">
        <v>2078</v>
      </c>
      <c r="D225" s="2" t="s">
        <v>2089</v>
      </c>
      <c r="E225" s="2" t="s">
        <v>2090</v>
      </c>
      <c r="F225" s="39">
        <v>0</v>
      </c>
      <c r="G225" s="3">
        <v>0</v>
      </c>
      <c r="H225" s="40">
        <f t="shared" si="30"/>
        <v>0</v>
      </c>
      <c r="I225" s="41">
        <f t="shared" si="31"/>
        <v>0</v>
      </c>
      <c r="J225" s="6">
        <f t="shared" si="32"/>
        <v>0</v>
      </c>
      <c r="K225" s="6">
        <f t="shared" si="37"/>
        <v>0</v>
      </c>
      <c r="L225" s="10">
        <v>2.8420564200000002E-2</v>
      </c>
      <c r="M225" s="10">
        <v>4.7991598199999999E-2</v>
      </c>
      <c r="N225" s="13">
        <v>-888</v>
      </c>
      <c r="O225" s="2">
        <v>-888</v>
      </c>
      <c r="P225" s="39" cm="1">
        <f t="array" ref="P225">_xlfn.IFS(J225&lt;0,-1,J225=0,0,J225&gt;0,1)</f>
        <v>0</v>
      </c>
      <c r="Q225" s="10" cm="1">
        <f t="array" ref="Q225">_xlfn.IFS(P225=0,0,AND(P225&lt;0,O225&lt;50),1,AND(P225&lt;0,O225&lt;80),2,AND(P225&lt;0,O225&lt;90),3,AND(P225&lt;0,O225&lt;100),4,AND(P225&lt;0,O225&gt;100),5,AND(P225&gt;0,N225&gt;100),5,AND(P225&gt;0,N225&gt;10),4,AND(P225&gt;0,N225&gt;5),3,AND(P225&gt;0,N225&gt;2),2,AND(P225&gt;0,N225&gt;0),1)</f>
        <v>0</v>
      </c>
      <c r="R225" s="10">
        <f t="shared" si="33"/>
        <v>0</v>
      </c>
      <c r="S225" s="2">
        <f t="shared" si="34"/>
        <v>1</v>
      </c>
      <c r="T225" s="2">
        <f t="shared" si="35"/>
        <v>1</v>
      </c>
      <c r="U225">
        <v>1</v>
      </c>
      <c r="V225">
        <f t="shared" si="36"/>
        <v>2</v>
      </c>
    </row>
    <row r="226" spans="1:22" s="2" customFormat="1" x14ac:dyDescent="0.25">
      <c r="A226" s="2" t="s">
        <v>1014</v>
      </c>
      <c r="B226" s="2" t="s">
        <v>1015</v>
      </c>
      <c r="C226" s="2" t="s">
        <v>2078</v>
      </c>
      <c r="D226" s="2" t="s">
        <v>2089</v>
      </c>
      <c r="E226" s="2" t="s">
        <v>2090</v>
      </c>
      <c r="F226" s="39">
        <v>0</v>
      </c>
      <c r="G226" s="3">
        <v>0</v>
      </c>
      <c r="H226" s="40">
        <f t="shared" si="30"/>
        <v>0</v>
      </c>
      <c r="I226" s="41">
        <f t="shared" si="31"/>
        <v>0</v>
      </c>
      <c r="J226" s="6">
        <f t="shared" si="32"/>
        <v>0</v>
      </c>
      <c r="K226" s="6">
        <f t="shared" si="37"/>
        <v>0</v>
      </c>
      <c r="L226" s="10">
        <v>0.25225426280000002</v>
      </c>
      <c r="M226" s="10">
        <v>0.4514152816</v>
      </c>
      <c r="N226" s="13">
        <v>-888</v>
      </c>
      <c r="O226" s="2">
        <v>-888</v>
      </c>
      <c r="P226" s="39" cm="1">
        <f t="array" ref="P226">_xlfn.IFS(J226&lt;0,-1,J226=0,0,J226&gt;0,1)</f>
        <v>0</v>
      </c>
      <c r="Q226" s="10" cm="1">
        <f t="array" ref="Q226">_xlfn.IFS(P226=0,0,AND(P226&lt;0,O226&lt;50),1,AND(P226&lt;0,O226&lt;80),2,AND(P226&lt;0,O226&lt;90),3,AND(P226&lt;0,O226&lt;100),4,AND(P226&lt;0,O226&gt;100),5,AND(P226&gt;0,N226&gt;100),5,AND(P226&gt;0,N226&gt;10),4,AND(P226&gt;0,N226&gt;5),3,AND(P226&gt;0,N226&gt;2),2,AND(P226&gt;0,N226&gt;0),1)</f>
        <v>0</v>
      </c>
      <c r="R226" s="10">
        <f t="shared" si="33"/>
        <v>0</v>
      </c>
      <c r="S226" s="2">
        <f t="shared" si="34"/>
        <v>1</v>
      </c>
      <c r="T226" s="2">
        <f t="shared" si="35"/>
        <v>1</v>
      </c>
      <c r="U226">
        <v>1</v>
      </c>
      <c r="V226">
        <f t="shared" si="36"/>
        <v>2</v>
      </c>
    </row>
    <row r="227" spans="1:22" s="2" customFormat="1" x14ac:dyDescent="0.25">
      <c r="A227" s="2" t="s">
        <v>1111</v>
      </c>
      <c r="B227" s="2" t="s">
        <v>1112</v>
      </c>
      <c r="C227" s="2" t="s">
        <v>2078</v>
      </c>
      <c r="D227" s="2" t="s">
        <v>2089</v>
      </c>
      <c r="E227" s="2" t="s">
        <v>2090</v>
      </c>
      <c r="F227" s="39">
        <v>0</v>
      </c>
      <c r="G227" s="3">
        <v>0</v>
      </c>
      <c r="H227" s="40">
        <f t="shared" si="30"/>
        <v>0</v>
      </c>
      <c r="I227" s="41">
        <f t="shared" si="31"/>
        <v>0</v>
      </c>
      <c r="J227" s="6">
        <f t="shared" si="32"/>
        <v>0</v>
      </c>
      <c r="K227" s="6">
        <f t="shared" si="37"/>
        <v>0</v>
      </c>
      <c r="L227" s="10">
        <v>0.31267562049999997</v>
      </c>
      <c r="M227" s="10">
        <v>0.55383430950000001</v>
      </c>
      <c r="N227" s="13">
        <v>-888</v>
      </c>
      <c r="O227" s="2">
        <v>-888</v>
      </c>
      <c r="P227" s="39" cm="1">
        <f t="array" ref="P227">_xlfn.IFS(J227&lt;0,-1,J227=0,0,J227&gt;0,1)</f>
        <v>0</v>
      </c>
      <c r="Q227" s="10" cm="1">
        <f t="array" ref="Q227">_xlfn.IFS(P227=0,0,AND(P227&lt;0,O227&lt;50),1,AND(P227&lt;0,O227&lt;80),2,AND(P227&lt;0,O227&lt;90),3,AND(P227&lt;0,O227&lt;100),4,AND(P227&lt;0,O227&gt;100),5,AND(P227&gt;0,N227&gt;100),5,AND(P227&gt;0,N227&gt;10),4,AND(P227&gt;0,N227&gt;5),3,AND(P227&gt;0,N227&gt;2),2,AND(P227&gt;0,N227&gt;0),1)</f>
        <v>0</v>
      </c>
      <c r="R227" s="10">
        <f t="shared" si="33"/>
        <v>0</v>
      </c>
      <c r="S227" s="2">
        <f t="shared" si="34"/>
        <v>1</v>
      </c>
      <c r="T227" s="2">
        <f t="shared" si="35"/>
        <v>1</v>
      </c>
      <c r="U227">
        <v>1</v>
      </c>
      <c r="V227">
        <f t="shared" si="36"/>
        <v>2</v>
      </c>
    </row>
    <row r="228" spans="1:22" s="2" customFormat="1" x14ac:dyDescent="0.25">
      <c r="A228" s="2" t="s">
        <v>1010</v>
      </c>
      <c r="B228" s="2" t="s">
        <v>1011</v>
      </c>
      <c r="C228" s="2" t="s">
        <v>2078</v>
      </c>
      <c r="D228" s="2" t="s">
        <v>2089</v>
      </c>
      <c r="E228" s="2" t="s">
        <v>2090</v>
      </c>
      <c r="F228" s="39">
        <v>0</v>
      </c>
      <c r="G228" s="3">
        <v>0</v>
      </c>
      <c r="H228" s="40">
        <f t="shared" si="30"/>
        <v>0</v>
      </c>
      <c r="I228" s="41">
        <f t="shared" si="31"/>
        <v>0</v>
      </c>
      <c r="J228" s="6">
        <f t="shared" si="32"/>
        <v>0</v>
      </c>
      <c r="K228" s="6">
        <f t="shared" si="37"/>
        <v>0</v>
      </c>
      <c r="L228" s="10">
        <v>0.72810471840000002</v>
      </c>
      <c r="M228" s="10">
        <v>1.2611687386999999</v>
      </c>
      <c r="N228" s="13">
        <v>-888</v>
      </c>
      <c r="O228" s="2">
        <v>-888</v>
      </c>
      <c r="P228" s="39" cm="1">
        <f t="array" ref="P228">_xlfn.IFS(J228&lt;0,-1,J228=0,0,J228&gt;0,1)</f>
        <v>0</v>
      </c>
      <c r="Q228" s="10" cm="1">
        <f t="array" ref="Q228">_xlfn.IFS(P228=0,0,AND(P228&lt;0,O228&lt;50),1,AND(P228&lt;0,O228&lt;80),2,AND(P228&lt;0,O228&lt;90),3,AND(P228&lt;0,O228&lt;100),4,AND(P228&lt;0,O228&gt;100),5,AND(P228&gt;0,N228&gt;100),5,AND(P228&gt;0,N228&gt;10),4,AND(P228&gt;0,N228&gt;5),3,AND(P228&gt;0,N228&gt;2),2,AND(P228&gt;0,N228&gt;0),1)</f>
        <v>0</v>
      </c>
      <c r="R228" s="10">
        <f t="shared" si="33"/>
        <v>0</v>
      </c>
      <c r="S228" s="2">
        <f t="shared" si="34"/>
        <v>1</v>
      </c>
      <c r="T228" s="2">
        <f t="shared" si="35"/>
        <v>1</v>
      </c>
      <c r="U228">
        <v>1</v>
      </c>
      <c r="V228">
        <f t="shared" si="36"/>
        <v>2</v>
      </c>
    </row>
    <row r="229" spans="1:22" s="2" customFormat="1" x14ac:dyDescent="0.25">
      <c r="A229" s="2" t="s">
        <v>1012</v>
      </c>
      <c r="B229" s="2" t="s">
        <v>1013</v>
      </c>
      <c r="C229" s="2" t="s">
        <v>2078</v>
      </c>
      <c r="D229" s="2" t="s">
        <v>2089</v>
      </c>
      <c r="E229" s="2" t="s">
        <v>2090</v>
      </c>
      <c r="F229" s="39">
        <v>0</v>
      </c>
      <c r="G229" s="3">
        <v>0</v>
      </c>
      <c r="H229" s="40">
        <f t="shared" si="30"/>
        <v>0</v>
      </c>
      <c r="I229" s="41">
        <f t="shared" si="31"/>
        <v>0</v>
      </c>
      <c r="J229" s="6">
        <f t="shared" si="32"/>
        <v>0</v>
      </c>
      <c r="K229" s="6">
        <f t="shared" si="37"/>
        <v>0</v>
      </c>
      <c r="L229" s="10">
        <v>2.0079119199999999E-2</v>
      </c>
      <c r="M229" s="10">
        <v>3.44694267E-2</v>
      </c>
      <c r="N229" s="13">
        <v>-888</v>
      </c>
      <c r="O229" s="2">
        <v>-888</v>
      </c>
      <c r="P229" s="39" cm="1">
        <f t="array" ref="P229">_xlfn.IFS(J229&lt;0,-1,J229=0,0,J229&gt;0,1)</f>
        <v>0</v>
      </c>
      <c r="Q229" s="10" cm="1">
        <f t="array" ref="Q229">_xlfn.IFS(P229=0,0,AND(P229&lt;0,O229&lt;50),1,AND(P229&lt;0,O229&lt;80),2,AND(P229&lt;0,O229&lt;90),3,AND(P229&lt;0,O229&lt;100),4,AND(P229&lt;0,O229&gt;100),5,AND(P229&gt;0,N229&gt;100),5,AND(P229&gt;0,N229&gt;10),4,AND(P229&gt;0,N229&gt;5),3,AND(P229&gt;0,N229&gt;2),2,AND(P229&gt;0,N229&gt;0),1)</f>
        <v>0</v>
      </c>
      <c r="R229" s="10">
        <f t="shared" si="33"/>
        <v>0</v>
      </c>
      <c r="S229" s="2">
        <f t="shared" si="34"/>
        <v>1</v>
      </c>
      <c r="T229" s="2">
        <f t="shared" si="35"/>
        <v>1</v>
      </c>
      <c r="U229">
        <v>1</v>
      </c>
      <c r="V229">
        <f t="shared" si="36"/>
        <v>2</v>
      </c>
    </row>
    <row r="230" spans="1:22" s="2" customFormat="1" x14ac:dyDescent="0.25">
      <c r="A230" s="2" t="s">
        <v>962</v>
      </c>
      <c r="B230" s="2" t="s">
        <v>606</v>
      </c>
      <c r="C230" s="2" t="s">
        <v>2078</v>
      </c>
      <c r="D230" s="2" t="s">
        <v>2089</v>
      </c>
      <c r="E230" s="2" t="s">
        <v>2090</v>
      </c>
      <c r="F230" s="39">
        <v>0</v>
      </c>
      <c r="G230" s="3">
        <v>0</v>
      </c>
      <c r="H230" s="40">
        <f t="shared" si="30"/>
        <v>0</v>
      </c>
      <c r="I230" s="41">
        <f t="shared" si="31"/>
        <v>0</v>
      </c>
      <c r="J230" s="6">
        <f t="shared" si="32"/>
        <v>0</v>
      </c>
      <c r="K230" s="6">
        <f t="shared" si="37"/>
        <v>0</v>
      </c>
      <c r="L230" s="10">
        <v>0.76362397159999995</v>
      </c>
      <c r="M230" s="10">
        <v>1.3211978163</v>
      </c>
      <c r="N230" s="13">
        <v>-888</v>
      </c>
      <c r="O230" s="2">
        <v>-888</v>
      </c>
      <c r="P230" s="39" cm="1">
        <f t="array" ref="P230">_xlfn.IFS(J230&lt;0,-1,J230=0,0,J230&gt;0,1)</f>
        <v>0</v>
      </c>
      <c r="Q230" s="10" cm="1">
        <f t="array" ref="Q230">_xlfn.IFS(P230=0,0,AND(P230&lt;0,O230&lt;50),1,AND(P230&lt;0,O230&lt;80),2,AND(P230&lt;0,O230&lt;90),3,AND(P230&lt;0,O230&lt;100),4,AND(P230&lt;0,O230&gt;100),5,AND(P230&gt;0,N230&gt;100),5,AND(P230&gt;0,N230&gt;10),4,AND(P230&gt;0,N230&gt;5),3,AND(P230&gt;0,N230&gt;2),2,AND(P230&gt;0,N230&gt;0),1)</f>
        <v>0</v>
      </c>
      <c r="R230" s="10">
        <f t="shared" si="33"/>
        <v>0</v>
      </c>
      <c r="S230" s="2">
        <f t="shared" si="34"/>
        <v>1</v>
      </c>
      <c r="T230" s="2">
        <f t="shared" si="35"/>
        <v>1</v>
      </c>
      <c r="U230">
        <v>1</v>
      </c>
      <c r="V230">
        <f t="shared" si="36"/>
        <v>2</v>
      </c>
    </row>
    <row r="231" spans="1:22" s="2" customFormat="1" x14ac:dyDescent="0.25">
      <c r="A231" s="2" t="s">
        <v>978</v>
      </c>
      <c r="B231" s="2" t="s">
        <v>979</v>
      </c>
      <c r="C231" s="2" t="s">
        <v>2078</v>
      </c>
      <c r="D231" s="2" t="s">
        <v>2089</v>
      </c>
      <c r="E231" s="2" t="s">
        <v>2090</v>
      </c>
      <c r="F231" s="39">
        <v>0</v>
      </c>
      <c r="G231" s="3">
        <v>0</v>
      </c>
      <c r="H231" s="40">
        <f t="shared" si="30"/>
        <v>0</v>
      </c>
      <c r="I231" s="41">
        <f t="shared" si="31"/>
        <v>0</v>
      </c>
      <c r="J231" s="6">
        <f t="shared" si="32"/>
        <v>0</v>
      </c>
      <c r="K231" s="6">
        <f t="shared" si="37"/>
        <v>0</v>
      </c>
      <c r="L231" s="10">
        <v>0.1038344231</v>
      </c>
      <c r="M231" s="10">
        <v>0.17543478030000001</v>
      </c>
      <c r="N231" s="13">
        <v>-888</v>
      </c>
      <c r="O231" s="2">
        <v>-888</v>
      </c>
      <c r="P231" s="39" cm="1">
        <f t="array" ref="P231">_xlfn.IFS(J231&lt;0,-1,J231=0,0,J231&gt;0,1)</f>
        <v>0</v>
      </c>
      <c r="Q231" s="10" cm="1">
        <f t="array" ref="Q231">_xlfn.IFS(P231=0,0,AND(P231&lt;0,O231&lt;50),1,AND(P231&lt;0,O231&lt;80),2,AND(P231&lt;0,O231&lt;90),3,AND(P231&lt;0,O231&lt;100),4,AND(P231&lt;0,O231&gt;100),5,AND(P231&gt;0,N231&gt;100),5,AND(P231&gt;0,N231&gt;10),4,AND(P231&gt;0,N231&gt;5),3,AND(P231&gt;0,N231&gt;2),2,AND(P231&gt;0,N231&gt;0),1)</f>
        <v>0</v>
      </c>
      <c r="R231" s="10">
        <f t="shared" si="33"/>
        <v>0</v>
      </c>
      <c r="S231" s="2">
        <f t="shared" si="34"/>
        <v>1</v>
      </c>
      <c r="T231" s="2">
        <f t="shared" si="35"/>
        <v>1</v>
      </c>
      <c r="U231">
        <v>1</v>
      </c>
      <c r="V231">
        <f t="shared" si="36"/>
        <v>2</v>
      </c>
    </row>
    <row r="232" spans="1:22" s="2" customFormat="1" x14ac:dyDescent="0.25">
      <c r="A232" s="2" t="s">
        <v>930</v>
      </c>
      <c r="B232" s="2" t="s">
        <v>931</v>
      </c>
      <c r="C232" s="2" t="s">
        <v>2078</v>
      </c>
      <c r="D232" s="2" t="s">
        <v>2089</v>
      </c>
      <c r="E232" s="2" t="s">
        <v>2090</v>
      </c>
      <c r="F232" s="39">
        <v>0</v>
      </c>
      <c r="G232" s="3">
        <v>0</v>
      </c>
      <c r="H232" s="40">
        <f t="shared" si="30"/>
        <v>0</v>
      </c>
      <c r="I232" s="41">
        <f t="shared" si="31"/>
        <v>0</v>
      </c>
      <c r="J232" s="6">
        <f t="shared" si="32"/>
        <v>0</v>
      </c>
      <c r="K232" s="6">
        <f t="shared" si="37"/>
        <v>0</v>
      </c>
      <c r="L232" s="10">
        <v>1.61801928E-2</v>
      </c>
      <c r="M232" s="10">
        <v>2.9136850299999999E-2</v>
      </c>
      <c r="N232" s="13">
        <v>-888</v>
      </c>
      <c r="O232" s="2">
        <v>-888</v>
      </c>
      <c r="P232" s="39" cm="1">
        <f t="array" ref="P232">_xlfn.IFS(J232&lt;0,-1,J232=0,0,J232&gt;0,1)</f>
        <v>0</v>
      </c>
      <c r="Q232" s="10" cm="1">
        <f t="array" ref="Q232">_xlfn.IFS(P232=0,0,AND(P232&lt;0,O232&lt;50),1,AND(P232&lt;0,O232&lt;80),2,AND(P232&lt;0,O232&lt;90),3,AND(P232&lt;0,O232&lt;100),4,AND(P232&lt;0,O232&gt;100),5,AND(P232&gt;0,N232&gt;100),5,AND(P232&gt;0,N232&gt;10),4,AND(P232&gt;0,N232&gt;5),3,AND(P232&gt;0,N232&gt;2),2,AND(P232&gt;0,N232&gt;0),1)</f>
        <v>0</v>
      </c>
      <c r="R232" s="10">
        <f t="shared" si="33"/>
        <v>0</v>
      </c>
      <c r="S232" s="2">
        <f t="shared" si="34"/>
        <v>1</v>
      </c>
      <c r="T232" s="2">
        <f t="shared" si="35"/>
        <v>1</v>
      </c>
      <c r="U232">
        <v>1</v>
      </c>
      <c r="V232">
        <f t="shared" si="36"/>
        <v>2</v>
      </c>
    </row>
    <row r="233" spans="1:22" s="2" customFormat="1" x14ac:dyDescent="0.25">
      <c r="A233" s="2" t="s">
        <v>907</v>
      </c>
      <c r="B233" s="2" t="s">
        <v>908</v>
      </c>
      <c r="C233" s="2" t="s">
        <v>2078</v>
      </c>
      <c r="D233" s="2" t="s">
        <v>2089</v>
      </c>
      <c r="E233" s="2" t="s">
        <v>2090</v>
      </c>
      <c r="F233" s="39">
        <v>0</v>
      </c>
      <c r="G233" s="3">
        <v>0</v>
      </c>
      <c r="H233" s="40">
        <f t="shared" si="30"/>
        <v>0</v>
      </c>
      <c r="I233" s="41">
        <f t="shared" si="31"/>
        <v>0</v>
      </c>
      <c r="J233" s="6">
        <f t="shared" si="32"/>
        <v>0</v>
      </c>
      <c r="K233" s="6">
        <f t="shared" si="37"/>
        <v>0</v>
      </c>
      <c r="L233" s="10">
        <v>4.0960190799999997E-2</v>
      </c>
      <c r="M233" s="10">
        <v>7.5176978199999994E-2</v>
      </c>
      <c r="N233" s="13">
        <v>-888</v>
      </c>
      <c r="O233" s="2">
        <v>-888</v>
      </c>
      <c r="P233" s="39" cm="1">
        <f t="array" ref="P233">_xlfn.IFS(J233&lt;0,-1,J233=0,0,J233&gt;0,1)</f>
        <v>0</v>
      </c>
      <c r="Q233" s="10" cm="1">
        <f t="array" ref="Q233">_xlfn.IFS(P233=0,0,AND(P233&lt;0,O233&lt;50),1,AND(P233&lt;0,O233&lt;80),2,AND(P233&lt;0,O233&lt;90),3,AND(P233&lt;0,O233&lt;100),4,AND(P233&lt;0,O233&gt;100),5,AND(P233&gt;0,N233&gt;100),5,AND(P233&gt;0,N233&gt;10),4,AND(P233&gt;0,N233&gt;5),3,AND(P233&gt;0,N233&gt;2),2,AND(P233&gt;0,N233&gt;0),1)</f>
        <v>0</v>
      </c>
      <c r="R233" s="10">
        <f t="shared" si="33"/>
        <v>0</v>
      </c>
      <c r="S233" s="2">
        <f t="shared" si="34"/>
        <v>1</v>
      </c>
      <c r="T233" s="2">
        <f t="shared" si="35"/>
        <v>1</v>
      </c>
      <c r="U233">
        <v>1</v>
      </c>
      <c r="V233">
        <f t="shared" si="36"/>
        <v>2</v>
      </c>
    </row>
    <row r="234" spans="1:22" s="2" customFormat="1" x14ac:dyDescent="0.25">
      <c r="A234" s="2" t="s">
        <v>892</v>
      </c>
      <c r="B234" s="2" t="s">
        <v>893</v>
      </c>
      <c r="C234" s="2" t="s">
        <v>2078</v>
      </c>
      <c r="D234" s="2" t="s">
        <v>2089</v>
      </c>
      <c r="E234" s="2" t="s">
        <v>2090</v>
      </c>
      <c r="F234" s="39">
        <v>0</v>
      </c>
      <c r="G234" s="3">
        <v>0</v>
      </c>
      <c r="H234" s="40">
        <f t="shared" si="30"/>
        <v>0</v>
      </c>
      <c r="I234" s="41">
        <f t="shared" si="31"/>
        <v>0</v>
      </c>
      <c r="J234" s="6">
        <f t="shared" si="32"/>
        <v>0</v>
      </c>
      <c r="K234" s="6">
        <f t="shared" si="37"/>
        <v>0</v>
      </c>
      <c r="L234" s="10">
        <v>9.0289996999999997E-2</v>
      </c>
      <c r="M234" s="10">
        <v>0.15575375750000001</v>
      </c>
      <c r="N234" s="13">
        <v>-888</v>
      </c>
      <c r="O234" s="2">
        <v>-888</v>
      </c>
      <c r="P234" s="39" cm="1">
        <f t="array" ref="P234">_xlfn.IFS(J234&lt;0,-1,J234=0,0,J234&gt;0,1)</f>
        <v>0</v>
      </c>
      <c r="Q234" s="10" cm="1">
        <f t="array" ref="Q234">_xlfn.IFS(P234=0,0,AND(P234&lt;0,O234&lt;50),1,AND(P234&lt;0,O234&lt;80),2,AND(P234&lt;0,O234&lt;90),3,AND(P234&lt;0,O234&lt;100),4,AND(P234&lt;0,O234&gt;100),5,AND(P234&gt;0,N234&gt;100),5,AND(P234&gt;0,N234&gt;10),4,AND(P234&gt;0,N234&gt;5),3,AND(P234&gt;0,N234&gt;2),2,AND(P234&gt;0,N234&gt;0),1)</f>
        <v>0</v>
      </c>
      <c r="R234" s="10">
        <f t="shared" si="33"/>
        <v>0</v>
      </c>
      <c r="S234" s="2">
        <f t="shared" si="34"/>
        <v>1</v>
      </c>
      <c r="T234" s="2">
        <f t="shared" si="35"/>
        <v>1</v>
      </c>
      <c r="U234">
        <v>1</v>
      </c>
      <c r="V234">
        <f t="shared" si="36"/>
        <v>2</v>
      </c>
    </row>
    <row r="235" spans="1:22" s="2" customFormat="1" x14ac:dyDescent="0.25">
      <c r="A235" s="2" t="s">
        <v>751</v>
      </c>
      <c r="B235" s="2" t="s">
        <v>752</v>
      </c>
      <c r="C235" s="2" t="s">
        <v>2078</v>
      </c>
      <c r="D235" s="2" t="s">
        <v>2089</v>
      </c>
      <c r="E235" s="2" t="s">
        <v>2090</v>
      </c>
      <c r="F235" s="39">
        <v>0</v>
      </c>
      <c r="G235" s="3">
        <v>0</v>
      </c>
      <c r="H235" s="40">
        <f t="shared" si="30"/>
        <v>0</v>
      </c>
      <c r="I235" s="41">
        <f t="shared" si="31"/>
        <v>0</v>
      </c>
      <c r="J235" s="6">
        <f t="shared" si="32"/>
        <v>0</v>
      </c>
      <c r="K235" s="6">
        <f t="shared" si="37"/>
        <v>0</v>
      </c>
      <c r="L235" s="10">
        <v>9.3287151700000001E-2</v>
      </c>
      <c r="M235" s="10">
        <v>0.16083734150000001</v>
      </c>
      <c r="N235" s="13">
        <v>-888</v>
      </c>
      <c r="O235" s="2">
        <v>-888</v>
      </c>
      <c r="P235" s="39" cm="1">
        <f t="array" ref="P235">_xlfn.IFS(J235&lt;0,-1,J235=0,0,J235&gt;0,1)</f>
        <v>0</v>
      </c>
      <c r="Q235" s="10" cm="1">
        <f t="array" ref="Q235">_xlfn.IFS(P235=0,0,AND(P235&lt;0,O235&lt;50),1,AND(P235&lt;0,O235&lt;80),2,AND(P235&lt;0,O235&lt;90),3,AND(P235&lt;0,O235&lt;100),4,AND(P235&lt;0,O235&gt;100),5,AND(P235&gt;0,N235&gt;100),5,AND(P235&gt;0,N235&gt;10),4,AND(P235&gt;0,N235&gt;5),3,AND(P235&gt;0,N235&gt;2),2,AND(P235&gt;0,N235&gt;0),1)</f>
        <v>0</v>
      </c>
      <c r="R235" s="10">
        <f t="shared" si="33"/>
        <v>0</v>
      </c>
      <c r="S235" s="2">
        <f t="shared" si="34"/>
        <v>1</v>
      </c>
      <c r="T235" s="2">
        <f t="shared" si="35"/>
        <v>1</v>
      </c>
      <c r="U235">
        <v>1</v>
      </c>
      <c r="V235">
        <f t="shared" si="36"/>
        <v>2</v>
      </c>
    </row>
    <row r="236" spans="1:22" s="2" customFormat="1" x14ac:dyDescent="0.25">
      <c r="A236" s="2" t="s">
        <v>769</v>
      </c>
      <c r="B236" s="2" t="s">
        <v>770</v>
      </c>
      <c r="C236" s="2" t="s">
        <v>2078</v>
      </c>
      <c r="D236" s="2" t="s">
        <v>2089</v>
      </c>
      <c r="E236" s="2" t="s">
        <v>2090</v>
      </c>
      <c r="F236" s="39">
        <v>0</v>
      </c>
      <c r="G236" s="3">
        <v>0</v>
      </c>
      <c r="H236" s="40">
        <f t="shared" si="30"/>
        <v>0</v>
      </c>
      <c r="I236" s="41">
        <f t="shared" si="31"/>
        <v>0</v>
      </c>
      <c r="J236" s="6">
        <f t="shared" si="32"/>
        <v>0</v>
      </c>
      <c r="K236" s="6">
        <f t="shared" si="37"/>
        <v>0</v>
      </c>
      <c r="L236" s="10">
        <v>0.1884978752</v>
      </c>
      <c r="M236" s="10">
        <v>0.32384253270000002</v>
      </c>
      <c r="N236" s="13">
        <v>-888</v>
      </c>
      <c r="O236" s="2">
        <v>-888</v>
      </c>
      <c r="P236" s="39" cm="1">
        <f t="array" ref="P236">_xlfn.IFS(J236&lt;0,-1,J236=0,0,J236&gt;0,1)</f>
        <v>0</v>
      </c>
      <c r="Q236" s="10" cm="1">
        <f t="array" ref="Q236">_xlfn.IFS(P236=0,0,AND(P236&lt;0,O236&lt;50),1,AND(P236&lt;0,O236&lt;80),2,AND(P236&lt;0,O236&lt;90),3,AND(P236&lt;0,O236&lt;100),4,AND(P236&lt;0,O236&gt;100),5,AND(P236&gt;0,N236&gt;100),5,AND(P236&gt;0,N236&gt;10),4,AND(P236&gt;0,N236&gt;5),3,AND(P236&gt;0,N236&gt;2),2,AND(P236&gt;0,N236&gt;0),1)</f>
        <v>0</v>
      </c>
      <c r="R236" s="10">
        <f t="shared" si="33"/>
        <v>0</v>
      </c>
      <c r="S236" s="2">
        <f t="shared" si="34"/>
        <v>1</v>
      </c>
      <c r="T236" s="2">
        <f t="shared" si="35"/>
        <v>1</v>
      </c>
      <c r="U236">
        <v>1</v>
      </c>
      <c r="V236">
        <f t="shared" si="36"/>
        <v>2</v>
      </c>
    </row>
    <row r="237" spans="1:22" s="2" customFormat="1" x14ac:dyDescent="0.25">
      <c r="A237" s="2" t="s">
        <v>757</v>
      </c>
      <c r="B237" s="2" t="s">
        <v>758</v>
      </c>
      <c r="C237" s="2" t="s">
        <v>2078</v>
      </c>
      <c r="D237" s="2" t="s">
        <v>2089</v>
      </c>
      <c r="E237" s="2" t="s">
        <v>2090</v>
      </c>
      <c r="F237" s="39">
        <v>0</v>
      </c>
      <c r="G237" s="3">
        <v>0</v>
      </c>
      <c r="H237" s="40">
        <f t="shared" si="30"/>
        <v>0</v>
      </c>
      <c r="I237" s="41">
        <f t="shared" si="31"/>
        <v>0</v>
      </c>
      <c r="J237" s="6">
        <f t="shared" si="32"/>
        <v>0</v>
      </c>
      <c r="K237" s="6">
        <f t="shared" si="37"/>
        <v>0</v>
      </c>
      <c r="L237" s="10">
        <v>2.6071736200000001E-2</v>
      </c>
      <c r="M237" s="10">
        <v>4.49959209E-2</v>
      </c>
      <c r="N237" s="13">
        <v>-888</v>
      </c>
      <c r="O237" s="2">
        <v>-888</v>
      </c>
      <c r="P237" s="39" cm="1">
        <f t="array" ref="P237">_xlfn.IFS(J237&lt;0,-1,J237=0,0,J237&gt;0,1)</f>
        <v>0</v>
      </c>
      <c r="Q237" s="10" cm="1">
        <f t="array" ref="Q237">_xlfn.IFS(P237=0,0,AND(P237&lt;0,O237&lt;50),1,AND(P237&lt;0,O237&lt;80),2,AND(P237&lt;0,O237&lt;90),3,AND(P237&lt;0,O237&lt;100),4,AND(P237&lt;0,O237&gt;100),5,AND(P237&gt;0,N237&gt;100),5,AND(P237&gt;0,N237&gt;10),4,AND(P237&gt;0,N237&gt;5),3,AND(P237&gt;0,N237&gt;2),2,AND(P237&gt;0,N237&gt;0),1)</f>
        <v>0</v>
      </c>
      <c r="R237" s="10">
        <f t="shared" si="33"/>
        <v>0</v>
      </c>
      <c r="S237" s="2">
        <f t="shared" si="34"/>
        <v>1</v>
      </c>
      <c r="T237" s="2">
        <f t="shared" si="35"/>
        <v>1</v>
      </c>
      <c r="U237">
        <v>1</v>
      </c>
      <c r="V237">
        <f t="shared" si="36"/>
        <v>2</v>
      </c>
    </row>
    <row r="238" spans="1:22" s="2" customFormat="1" x14ac:dyDescent="0.25">
      <c r="A238" s="2" t="s">
        <v>699</v>
      </c>
      <c r="B238" s="2" t="s">
        <v>644</v>
      </c>
      <c r="C238" s="2" t="s">
        <v>2078</v>
      </c>
      <c r="D238" s="2" t="s">
        <v>2089</v>
      </c>
      <c r="E238" s="2" t="s">
        <v>2090</v>
      </c>
      <c r="F238" s="39">
        <v>137</v>
      </c>
      <c r="G238" s="39">
        <v>0</v>
      </c>
      <c r="H238" s="40">
        <f t="shared" si="30"/>
        <v>4.3442415017757487E-6</v>
      </c>
      <c r="I238" s="41">
        <f t="shared" si="31"/>
        <v>0</v>
      </c>
      <c r="J238" s="6">
        <f t="shared" si="32"/>
        <v>-4.3442415017757487E-6</v>
      </c>
      <c r="K238" s="6">
        <f>J238*(-1)</f>
        <v>4.3442415017757487E-6</v>
      </c>
      <c r="L238" s="41">
        <v>0.23956146519999999</v>
      </c>
      <c r="M238" s="41">
        <v>0.41366833489999999</v>
      </c>
      <c r="N238" s="39">
        <v>-888</v>
      </c>
      <c r="O238" s="41">
        <f>((K238)/(M238-L238))*100</f>
        <v>2.4951580079874062E-3</v>
      </c>
      <c r="P238" s="39" cm="1">
        <f t="array" ref="P238">_xlfn.IFS(J238&lt;0,-1,J238=0,0,J238&gt;0,1)</f>
        <v>-1</v>
      </c>
      <c r="Q238" s="10" cm="1">
        <f t="array" ref="Q238">_xlfn.IFS(P238=0,0,AND(P238&lt;0,O238&lt;50),1,AND(P238&lt;0,O238&lt;80),2,AND(P238&lt;0,O238&lt;90),3,AND(P238&lt;0,O238&lt;100),4,AND(P238&lt;0,O238&gt;100),5,AND(P238&gt;0,N238&gt;100),5,AND(P238&gt;0,N238&gt;10),4,AND(P238&gt;0,N238&gt;5),3,AND(P238&gt;0,N238&gt;2),2,AND(P238&gt;0,N238&gt;0),1)</f>
        <v>1</v>
      </c>
      <c r="R238" s="10">
        <f t="shared" si="33"/>
        <v>11</v>
      </c>
      <c r="S238" s="2">
        <f t="shared" si="34"/>
        <v>1</v>
      </c>
      <c r="T238" s="2">
        <f t="shared" si="35"/>
        <v>1</v>
      </c>
      <c r="U238">
        <v>1</v>
      </c>
      <c r="V238">
        <f t="shared" si="36"/>
        <v>2</v>
      </c>
    </row>
    <row r="239" spans="1:22" s="2" customFormat="1" x14ac:dyDescent="0.25">
      <c r="A239" s="2" t="s">
        <v>696</v>
      </c>
      <c r="B239" s="2" t="s">
        <v>697</v>
      </c>
      <c r="C239" s="2" t="s">
        <v>2078</v>
      </c>
      <c r="D239" s="2" t="s">
        <v>2089</v>
      </c>
      <c r="E239" s="2" t="s">
        <v>2090</v>
      </c>
      <c r="F239" s="39">
        <v>0</v>
      </c>
      <c r="G239" s="13">
        <v>0</v>
      </c>
      <c r="H239" s="40">
        <f t="shared" si="30"/>
        <v>0</v>
      </c>
      <c r="I239" s="41">
        <f t="shared" si="31"/>
        <v>0</v>
      </c>
      <c r="J239" s="6">
        <f t="shared" si="32"/>
        <v>0</v>
      </c>
      <c r="K239" s="6">
        <f t="shared" ref="K239:K270" si="38">J239</f>
        <v>0</v>
      </c>
      <c r="L239" s="10">
        <v>4.2481789999999998E-2</v>
      </c>
      <c r="M239" s="10">
        <v>7.32743176E-2</v>
      </c>
      <c r="N239" s="13">
        <v>-888</v>
      </c>
      <c r="O239" s="10">
        <v>-888</v>
      </c>
      <c r="P239" s="39" cm="1">
        <f t="array" ref="P239">_xlfn.IFS(J239&lt;0,-1,J239=0,0,J239&gt;0,1)</f>
        <v>0</v>
      </c>
      <c r="Q239" s="10" cm="1">
        <f t="array" ref="Q239">_xlfn.IFS(P239=0,0,AND(P239&lt;0,O239&lt;50),1,AND(P239&lt;0,O239&lt;80),2,AND(P239&lt;0,O239&lt;90),3,AND(P239&lt;0,O239&lt;100),4,AND(P239&lt;0,O239&gt;100),5,AND(P239&gt;0,N239&gt;100),5,AND(P239&gt;0,N239&gt;10),4,AND(P239&gt;0,N239&gt;5),3,AND(P239&gt;0,N239&gt;2),2,AND(P239&gt;0,N239&gt;0),1)</f>
        <v>0</v>
      </c>
      <c r="R239" s="10">
        <f t="shared" si="33"/>
        <v>0</v>
      </c>
      <c r="S239" s="2">
        <f t="shared" si="34"/>
        <v>1</v>
      </c>
      <c r="T239" s="2">
        <f t="shared" si="35"/>
        <v>1</v>
      </c>
      <c r="U239">
        <v>1</v>
      </c>
      <c r="V239">
        <f t="shared" si="36"/>
        <v>2</v>
      </c>
    </row>
    <row r="240" spans="1:22" s="2" customFormat="1" x14ac:dyDescent="0.25">
      <c r="A240" s="2" t="s">
        <v>834</v>
      </c>
      <c r="B240" s="2" t="s">
        <v>835</v>
      </c>
      <c r="C240" s="2" t="s">
        <v>2078</v>
      </c>
      <c r="D240" s="2" t="s">
        <v>2089</v>
      </c>
      <c r="E240" s="2" t="s">
        <v>2090</v>
      </c>
      <c r="F240" s="39">
        <v>0</v>
      </c>
      <c r="G240" s="13">
        <v>0</v>
      </c>
      <c r="H240" s="40">
        <f t="shared" si="30"/>
        <v>0</v>
      </c>
      <c r="I240" s="41">
        <f t="shared" si="31"/>
        <v>0</v>
      </c>
      <c r="J240" s="6">
        <f t="shared" si="32"/>
        <v>0</v>
      </c>
      <c r="K240" s="6">
        <f t="shared" si="38"/>
        <v>0</v>
      </c>
      <c r="L240" s="10">
        <v>8.8764298300000002E-2</v>
      </c>
      <c r="M240" s="10">
        <v>0.15314360630000001</v>
      </c>
      <c r="N240" s="13">
        <v>-888</v>
      </c>
      <c r="O240" s="10">
        <v>-888</v>
      </c>
      <c r="P240" s="39" cm="1">
        <f t="array" ref="P240">_xlfn.IFS(J240&lt;0,-1,J240=0,0,J240&gt;0,1)</f>
        <v>0</v>
      </c>
      <c r="Q240" s="10" cm="1">
        <f t="array" ref="Q240">_xlfn.IFS(P240=0,0,AND(P240&lt;0,O240&lt;50),1,AND(P240&lt;0,O240&lt;80),2,AND(P240&lt;0,O240&lt;90),3,AND(P240&lt;0,O240&lt;100),4,AND(P240&lt;0,O240&gt;100),5,AND(P240&gt;0,N240&gt;100),5,AND(P240&gt;0,N240&gt;10),4,AND(P240&gt;0,N240&gt;5),3,AND(P240&gt;0,N240&gt;2),2,AND(P240&gt;0,N240&gt;0),1)</f>
        <v>0</v>
      </c>
      <c r="R240" s="10">
        <f t="shared" si="33"/>
        <v>0</v>
      </c>
      <c r="S240" s="2">
        <f t="shared" si="34"/>
        <v>1</v>
      </c>
      <c r="T240" s="2">
        <f t="shared" si="35"/>
        <v>1</v>
      </c>
      <c r="U240">
        <v>1</v>
      </c>
      <c r="V240">
        <f t="shared" si="36"/>
        <v>2</v>
      </c>
    </row>
    <row r="241" spans="1:22" s="2" customFormat="1" x14ac:dyDescent="0.25">
      <c r="A241" s="2" t="s">
        <v>733</v>
      </c>
      <c r="B241" s="2" t="s">
        <v>2</v>
      </c>
      <c r="C241" s="2" t="s">
        <v>2078</v>
      </c>
      <c r="D241" s="2" t="s">
        <v>2089</v>
      </c>
      <c r="E241" s="2" t="s">
        <v>2090</v>
      </c>
      <c r="F241" s="39">
        <v>0</v>
      </c>
      <c r="G241" s="3">
        <v>0</v>
      </c>
      <c r="H241" s="40">
        <f t="shared" si="30"/>
        <v>0</v>
      </c>
      <c r="I241" s="41">
        <f t="shared" si="31"/>
        <v>0</v>
      </c>
      <c r="J241" s="6">
        <f t="shared" si="32"/>
        <v>0</v>
      </c>
      <c r="K241" s="6">
        <f t="shared" si="38"/>
        <v>0</v>
      </c>
      <c r="L241" s="10">
        <v>2.0008586500000002E-2</v>
      </c>
      <c r="M241" s="10">
        <v>3.4522975099999999E-2</v>
      </c>
      <c r="N241" s="13">
        <v>-888</v>
      </c>
      <c r="O241" s="2">
        <v>-888</v>
      </c>
      <c r="P241" s="39" cm="1">
        <f t="array" ref="P241">_xlfn.IFS(J241&lt;0,-1,J241=0,0,J241&gt;0,1)</f>
        <v>0</v>
      </c>
      <c r="Q241" s="10" cm="1">
        <f t="array" ref="Q241">_xlfn.IFS(P241=0,0,AND(P241&lt;0,O241&lt;50),1,AND(P241&lt;0,O241&lt;80),2,AND(P241&lt;0,O241&lt;90),3,AND(P241&lt;0,O241&lt;100),4,AND(P241&lt;0,O241&gt;100),5,AND(P241&gt;0,N241&gt;100),5,AND(P241&gt;0,N241&gt;10),4,AND(P241&gt;0,N241&gt;5),3,AND(P241&gt;0,N241&gt;2),2,AND(P241&gt;0,N241&gt;0),1)</f>
        <v>0</v>
      </c>
      <c r="R241" s="10">
        <f t="shared" si="33"/>
        <v>0</v>
      </c>
      <c r="S241" s="2">
        <f t="shared" si="34"/>
        <v>1</v>
      </c>
      <c r="T241" s="2">
        <f t="shared" si="35"/>
        <v>1</v>
      </c>
      <c r="U241">
        <v>1</v>
      </c>
      <c r="V241">
        <f t="shared" si="36"/>
        <v>2</v>
      </c>
    </row>
    <row r="242" spans="1:22" s="2" customFormat="1" x14ac:dyDescent="0.25">
      <c r="A242" s="2" t="s">
        <v>792</v>
      </c>
      <c r="B242" s="2" t="s">
        <v>793</v>
      </c>
      <c r="C242" s="2" t="s">
        <v>2078</v>
      </c>
      <c r="D242" s="2" t="s">
        <v>2089</v>
      </c>
      <c r="E242" s="2" t="s">
        <v>2090</v>
      </c>
      <c r="F242" s="39">
        <v>0</v>
      </c>
      <c r="G242" s="13">
        <v>0</v>
      </c>
      <c r="H242" s="40">
        <f t="shared" si="30"/>
        <v>0</v>
      </c>
      <c r="I242" s="41">
        <f t="shared" si="31"/>
        <v>0</v>
      </c>
      <c r="J242" s="6">
        <f t="shared" si="32"/>
        <v>0</v>
      </c>
      <c r="K242" s="6">
        <f t="shared" si="38"/>
        <v>0</v>
      </c>
      <c r="L242" s="10">
        <v>9.5943314099999996E-2</v>
      </c>
      <c r="M242" s="10">
        <v>0.16248859669999999</v>
      </c>
      <c r="N242" s="13">
        <v>-888</v>
      </c>
      <c r="O242" s="10">
        <v>-888</v>
      </c>
      <c r="P242" s="39" cm="1">
        <f t="array" ref="P242">_xlfn.IFS(J242&lt;0,-1,J242=0,0,J242&gt;0,1)</f>
        <v>0</v>
      </c>
      <c r="Q242" s="10" cm="1">
        <f t="array" ref="Q242">_xlfn.IFS(P242=0,0,AND(P242&lt;0,O242&lt;50),1,AND(P242&lt;0,O242&lt;80),2,AND(P242&lt;0,O242&lt;90),3,AND(P242&lt;0,O242&lt;100),4,AND(P242&lt;0,O242&gt;100),5,AND(P242&gt;0,N242&gt;100),5,AND(P242&gt;0,N242&gt;10),4,AND(P242&gt;0,N242&gt;5),3,AND(P242&gt;0,N242&gt;2),2,AND(P242&gt;0,N242&gt;0),1)</f>
        <v>0</v>
      </c>
      <c r="R242" s="10">
        <f t="shared" si="33"/>
        <v>0</v>
      </c>
      <c r="S242" s="2">
        <f t="shared" si="34"/>
        <v>1</v>
      </c>
      <c r="T242" s="2">
        <f t="shared" si="35"/>
        <v>1</v>
      </c>
      <c r="U242">
        <v>0</v>
      </c>
      <c r="V242">
        <f t="shared" si="36"/>
        <v>1</v>
      </c>
    </row>
    <row r="243" spans="1:22" s="2" customFormat="1" x14ac:dyDescent="0.25">
      <c r="A243" s="2" t="s">
        <v>796</v>
      </c>
      <c r="B243" s="2" t="s">
        <v>797</v>
      </c>
      <c r="C243" s="2" t="s">
        <v>2078</v>
      </c>
      <c r="D243" s="2" t="s">
        <v>2089</v>
      </c>
      <c r="E243" s="2" t="s">
        <v>2090</v>
      </c>
      <c r="F243" s="39">
        <v>0</v>
      </c>
      <c r="G243" s="3">
        <v>0</v>
      </c>
      <c r="H243" s="40">
        <f t="shared" si="30"/>
        <v>0</v>
      </c>
      <c r="I243" s="41">
        <f t="shared" si="31"/>
        <v>0</v>
      </c>
      <c r="J243" s="6">
        <f t="shared" si="32"/>
        <v>0</v>
      </c>
      <c r="K243" s="6">
        <f t="shared" si="38"/>
        <v>0</v>
      </c>
      <c r="L243" s="10">
        <v>0.1344208787</v>
      </c>
      <c r="M243" s="10">
        <v>0.2308377717</v>
      </c>
      <c r="N243" s="13">
        <v>-888</v>
      </c>
      <c r="O243" s="2">
        <v>-888</v>
      </c>
      <c r="P243" s="39" cm="1">
        <f t="array" ref="P243">_xlfn.IFS(J243&lt;0,-1,J243=0,0,J243&gt;0,1)</f>
        <v>0</v>
      </c>
      <c r="Q243" s="10" cm="1">
        <f t="array" ref="Q243">_xlfn.IFS(P243=0,0,AND(P243&lt;0,O243&lt;50),1,AND(P243&lt;0,O243&lt;80),2,AND(P243&lt;0,O243&lt;90),3,AND(P243&lt;0,O243&lt;100),4,AND(P243&lt;0,O243&gt;100),5,AND(P243&gt;0,N243&gt;100),5,AND(P243&gt;0,N243&gt;10),4,AND(P243&gt;0,N243&gt;5),3,AND(P243&gt;0,N243&gt;2),2,AND(P243&gt;0,N243&gt;0),1)</f>
        <v>0</v>
      </c>
      <c r="R243" s="10">
        <f t="shared" si="33"/>
        <v>0</v>
      </c>
      <c r="S243" s="2">
        <f t="shared" si="34"/>
        <v>1</v>
      </c>
      <c r="T243" s="2">
        <f t="shared" si="35"/>
        <v>1</v>
      </c>
      <c r="U243">
        <v>1</v>
      </c>
      <c r="V243">
        <f t="shared" si="36"/>
        <v>2</v>
      </c>
    </row>
    <row r="244" spans="1:22" s="2" customFormat="1" x14ac:dyDescent="0.25">
      <c r="A244" s="2" t="s">
        <v>714</v>
      </c>
      <c r="B244" s="2" t="s">
        <v>433</v>
      </c>
      <c r="C244" s="2" t="s">
        <v>2078</v>
      </c>
      <c r="D244" s="2" t="s">
        <v>2089</v>
      </c>
      <c r="E244" s="2" t="s">
        <v>2090</v>
      </c>
      <c r="F244" s="39">
        <v>0</v>
      </c>
      <c r="G244" s="3">
        <v>0</v>
      </c>
      <c r="H244" s="40">
        <f t="shared" si="30"/>
        <v>0</v>
      </c>
      <c r="I244" s="41">
        <f t="shared" si="31"/>
        <v>0</v>
      </c>
      <c r="J244" s="6">
        <f t="shared" si="32"/>
        <v>0</v>
      </c>
      <c r="K244" s="6">
        <f t="shared" si="38"/>
        <v>0</v>
      </c>
      <c r="L244" s="10">
        <v>0.2403911436</v>
      </c>
      <c r="M244" s="10">
        <v>0.4164190036</v>
      </c>
      <c r="N244" s="13">
        <v>-888</v>
      </c>
      <c r="O244" s="2">
        <v>-888</v>
      </c>
      <c r="P244" s="39" cm="1">
        <f t="array" ref="P244">_xlfn.IFS(J244&lt;0,-1,J244=0,0,J244&gt;0,1)</f>
        <v>0</v>
      </c>
      <c r="Q244" s="10" cm="1">
        <f t="array" ref="Q244">_xlfn.IFS(P244=0,0,AND(P244&lt;0,O244&lt;50),1,AND(P244&lt;0,O244&lt;80),2,AND(P244&lt;0,O244&lt;90),3,AND(P244&lt;0,O244&lt;100),4,AND(P244&lt;0,O244&gt;100),5,AND(P244&gt;0,N244&gt;100),5,AND(P244&gt;0,N244&gt;10),4,AND(P244&gt;0,N244&gt;5),3,AND(P244&gt;0,N244&gt;2),2,AND(P244&gt;0,N244&gt;0),1)</f>
        <v>0</v>
      </c>
      <c r="R244" s="10">
        <f t="shared" si="33"/>
        <v>0</v>
      </c>
      <c r="S244" s="2">
        <f t="shared" si="34"/>
        <v>1</v>
      </c>
      <c r="T244" s="2">
        <f t="shared" si="35"/>
        <v>1</v>
      </c>
      <c r="U244">
        <v>1</v>
      </c>
      <c r="V244">
        <f t="shared" si="36"/>
        <v>2</v>
      </c>
    </row>
    <row r="245" spans="1:22" s="2" customFormat="1" x14ac:dyDescent="0.25">
      <c r="A245" s="2" t="s">
        <v>690</v>
      </c>
      <c r="B245" s="2" t="s">
        <v>691</v>
      </c>
      <c r="C245" s="2" t="s">
        <v>2078</v>
      </c>
      <c r="D245" s="2" t="s">
        <v>2089</v>
      </c>
      <c r="E245" s="2" t="s">
        <v>2090</v>
      </c>
      <c r="F245" s="39">
        <v>0</v>
      </c>
      <c r="G245" s="3">
        <v>0</v>
      </c>
      <c r="H245" s="40">
        <f t="shared" si="30"/>
        <v>0</v>
      </c>
      <c r="I245" s="41">
        <f t="shared" si="31"/>
        <v>0</v>
      </c>
      <c r="J245" s="6">
        <f t="shared" si="32"/>
        <v>0</v>
      </c>
      <c r="K245" s="6">
        <f t="shared" si="38"/>
        <v>0</v>
      </c>
      <c r="L245" s="10">
        <v>0.36692833279999998</v>
      </c>
      <c r="M245" s="10">
        <v>0.63399107860000004</v>
      </c>
      <c r="N245" s="13">
        <v>-888</v>
      </c>
      <c r="O245" s="2">
        <v>-888</v>
      </c>
      <c r="P245" s="39" cm="1">
        <f t="array" ref="P245">_xlfn.IFS(J245&lt;0,-1,J245=0,0,J245&gt;0,1)</f>
        <v>0</v>
      </c>
      <c r="Q245" s="10" cm="1">
        <f t="array" ref="Q245">_xlfn.IFS(P245=0,0,AND(P245&lt;0,O245&lt;50),1,AND(P245&lt;0,O245&lt;80),2,AND(P245&lt;0,O245&lt;90),3,AND(P245&lt;0,O245&lt;100),4,AND(P245&lt;0,O245&gt;100),5,AND(P245&gt;0,N245&gt;100),5,AND(P245&gt;0,N245&gt;10),4,AND(P245&gt;0,N245&gt;5),3,AND(P245&gt;0,N245&gt;2),2,AND(P245&gt;0,N245&gt;0),1)</f>
        <v>0</v>
      </c>
      <c r="R245" s="10">
        <f t="shared" si="33"/>
        <v>0</v>
      </c>
      <c r="S245" s="2">
        <f t="shared" si="34"/>
        <v>1</v>
      </c>
      <c r="T245" s="2">
        <f t="shared" si="35"/>
        <v>1</v>
      </c>
      <c r="U245">
        <v>0</v>
      </c>
      <c r="V245">
        <f t="shared" si="36"/>
        <v>1</v>
      </c>
    </row>
    <row r="246" spans="1:22" s="2" customFormat="1" x14ac:dyDescent="0.25">
      <c r="A246" s="2" t="s">
        <v>663</v>
      </c>
      <c r="B246" s="2" t="s">
        <v>664</v>
      </c>
      <c r="C246" s="2" t="s">
        <v>2078</v>
      </c>
      <c r="D246" s="2" t="s">
        <v>2089</v>
      </c>
      <c r="E246" s="2" t="s">
        <v>2090</v>
      </c>
      <c r="F246" s="39">
        <v>0</v>
      </c>
      <c r="G246" s="3">
        <v>0</v>
      </c>
      <c r="H246" s="40">
        <f t="shared" si="30"/>
        <v>0</v>
      </c>
      <c r="I246" s="41">
        <f t="shared" si="31"/>
        <v>0</v>
      </c>
      <c r="J246" s="6">
        <f t="shared" si="32"/>
        <v>0</v>
      </c>
      <c r="K246" s="6">
        <f t="shared" si="38"/>
        <v>0</v>
      </c>
      <c r="L246" s="10">
        <v>1.96165256E-2</v>
      </c>
      <c r="M246" s="10">
        <v>4.1050739699999998E-2</v>
      </c>
      <c r="N246" s="13">
        <v>-888</v>
      </c>
      <c r="O246" s="2">
        <v>-888</v>
      </c>
      <c r="P246" s="39" cm="1">
        <f t="array" ref="P246">_xlfn.IFS(J246&lt;0,-1,J246=0,0,J246&gt;0,1)</f>
        <v>0</v>
      </c>
      <c r="Q246" s="10" cm="1">
        <f t="array" ref="Q246">_xlfn.IFS(P246=0,0,AND(P246&lt;0,O246&lt;50),1,AND(P246&lt;0,O246&lt;80),2,AND(P246&lt;0,O246&lt;90),3,AND(P246&lt;0,O246&lt;100),4,AND(P246&lt;0,O246&gt;100),5,AND(P246&gt;0,N246&gt;100),5,AND(P246&gt;0,N246&gt;10),4,AND(P246&gt;0,N246&gt;5),3,AND(P246&gt;0,N246&gt;2),2,AND(P246&gt;0,N246&gt;0),1)</f>
        <v>0</v>
      </c>
      <c r="R246" s="10">
        <f t="shared" si="33"/>
        <v>0</v>
      </c>
      <c r="S246" s="2">
        <f t="shared" si="34"/>
        <v>1</v>
      </c>
      <c r="T246" s="2">
        <f t="shared" si="35"/>
        <v>1</v>
      </c>
      <c r="U246">
        <v>1</v>
      </c>
      <c r="V246">
        <f t="shared" si="36"/>
        <v>2</v>
      </c>
    </row>
    <row r="247" spans="1:22" s="2" customFormat="1" x14ac:dyDescent="0.25">
      <c r="A247" s="2" t="s">
        <v>603</v>
      </c>
      <c r="B247" s="2" t="s">
        <v>604</v>
      </c>
      <c r="C247" s="2" t="s">
        <v>2078</v>
      </c>
      <c r="D247" s="2" t="s">
        <v>2089</v>
      </c>
      <c r="E247" s="2" t="s">
        <v>2090</v>
      </c>
      <c r="F247" s="39">
        <v>0</v>
      </c>
      <c r="G247" s="3">
        <v>0</v>
      </c>
      <c r="H247" s="40">
        <f t="shared" si="30"/>
        <v>0</v>
      </c>
      <c r="I247" s="41">
        <f t="shared" si="31"/>
        <v>0</v>
      </c>
      <c r="J247" s="6">
        <f t="shared" si="32"/>
        <v>0</v>
      </c>
      <c r="K247" s="6">
        <f t="shared" si="38"/>
        <v>0</v>
      </c>
      <c r="L247" s="10">
        <v>5.0558741800000001E-2</v>
      </c>
      <c r="M247" s="10">
        <v>0.10623391980000001</v>
      </c>
      <c r="N247" s="13">
        <v>-888</v>
      </c>
      <c r="O247" s="2">
        <v>-888</v>
      </c>
      <c r="P247" s="39" cm="1">
        <f t="array" ref="P247">_xlfn.IFS(J247&lt;0,-1,J247=0,0,J247&gt;0,1)</f>
        <v>0</v>
      </c>
      <c r="Q247" s="10" cm="1">
        <f t="array" ref="Q247">_xlfn.IFS(P247=0,0,AND(P247&lt;0,O247&lt;50),1,AND(P247&lt;0,O247&lt;80),2,AND(P247&lt;0,O247&lt;90),3,AND(P247&lt;0,O247&lt;100),4,AND(P247&lt;0,O247&gt;100),5,AND(P247&gt;0,N247&gt;100),5,AND(P247&gt;0,N247&gt;10),4,AND(P247&gt;0,N247&gt;5),3,AND(P247&gt;0,N247&gt;2),2,AND(P247&gt;0,N247&gt;0),1)</f>
        <v>0</v>
      </c>
      <c r="R247" s="10">
        <f t="shared" si="33"/>
        <v>0</v>
      </c>
      <c r="S247" s="2">
        <f t="shared" si="34"/>
        <v>1</v>
      </c>
      <c r="T247" s="2">
        <f t="shared" si="35"/>
        <v>1</v>
      </c>
      <c r="U247">
        <v>0</v>
      </c>
      <c r="V247">
        <f t="shared" si="36"/>
        <v>1</v>
      </c>
    </row>
    <row r="248" spans="1:22" s="2" customFormat="1" x14ac:dyDescent="0.25">
      <c r="A248" s="2" t="s">
        <v>594</v>
      </c>
      <c r="B248" s="2" t="s">
        <v>281</v>
      </c>
      <c r="C248" s="2" t="s">
        <v>2078</v>
      </c>
      <c r="D248" s="2" t="s">
        <v>2089</v>
      </c>
      <c r="E248" s="2" t="s">
        <v>2090</v>
      </c>
      <c r="F248" s="39">
        <v>0</v>
      </c>
      <c r="G248" s="3">
        <v>0</v>
      </c>
      <c r="H248" s="40">
        <f t="shared" si="30"/>
        <v>0</v>
      </c>
      <c r="I248" s="41">
        <f t="shared" si="31"/>
        <v>0</v>
      </c>
      <c r="J248" s="6">
        <f t="shared" si="32"/>
        <v>0</v>
      </c>
      <c r="K248" s="6">
        <f t="shared" si="38"/>
        <v>0</v>
      </c>
      <c r="L248" s="10">
        <v>2.9959449999999999E-2</v>
      </c>
      <c r="M248" s="10">
        <v>6.2903468300000001E-2</v>
      </c>
      <c r="N248" s="13">
        <v>-888</v>
      </c>
      <c r="O248" s="2">
        <v>-888</v>
      </c>
      <c r="P248" s="39" cm="1">
        <f t="array" ref="P248">_xlfn.IFS(J248&lt;0,-1,J248=0,0,J248&gt;0,1)</f>
        <v>0</v>
      </c>
      <c r="Q248" s="10" cm="1">
        <f t="array" ref="Q248">_xlfn.IFS(P248=0,0,AND(P248&lt;0,O248&lt;50),1,AND(P248&lt;0,O248&lt;80),2,AND(P248&lt;0,O248&lt;90),3,AND(P248&lt;0,O248&lt;100),4,AND(P248&lt;0,O248&gt;100),5,AND(P248&gt;0,N248&gt;100),5,AND(P248&gt;0,N248&gt;10),4,AND(P248&gt;0,N248&gt;5),3,AND(P248&gt;0,N248&gt;2),2,AND(P248&gt;0,N248&gt;0),1)</f>
        <v>0</v>
      </c>
      <c r="R248" s="10">
        <f t="shared" si="33"/>
        <v>0</v>
      </c>
      <c r="S248" s="2">
        <f t="shared" si="34"/>
        <v>1</v>
      </c>
      <c r="T248" s="2">
        <f t="shared" si="35"/>
        <v>1</v>
      </c>
      <c r="U248">
        <v>1</v>
      </c>
      <c r="V248">
        <f t="shared" si="36"/>
        <v>2</v>
      </c>
    </row>
    <row r="249" spans="1:22" s="2" customFormat="1" x14ac:dyDescent="0.25">
      <c r="A249" s="2" t="s">
        <v>596</v>
      </c>
      <c r="B249" s="2" t="s">
        <v>597</v>
      </c>
      <c r="C249" s="2" t="s">
        <v>2078</v>
      </c>
      <c r="D249" s="2" t="s">
        <v>2089</v>
      </c>
      <c r="E249" s="2" t="s">
        <v>2090</v>
      </c>
      <c r="F249" s="39">
        <v>0</v>
      </c>
      <c r="G249" s="3">
        <v>0</v>
      </c>
      <c r="H249" s="40">
        <f t="shared" si="30"/>
        <v>0</v>
      </c>
      <c r="I249" s="41">
        <f t="shared" si="31"/>
        <v>0</v>
      </c>
      <c r="J249" s="6">
        <f t="shared" si="32"/>
        <v>0</v>
      </c>
      <c r="K249" s="6">
        <f t="shared" si="38"/>
        <v>0</v>
      </c>
      <c r="L249" s="10">
        <v>0.1088752268</v>
      </c>
      <c r="M249" s="10">
        <v>0.22821588230000001</v>
      </c>
      <c r="N249" s="13">
        <v>-888</v>
      </c>
      <c r="O249" s="2">
        <v>-888</v>
      </c>
      <c r="P249" s="39" cm="1">
        <f t="array" ref="P249">_xlfn.IFS(J249&lt;0,-1,J249=0,0,J249&gt;0,1)</f>
        <v>0</v>
      </c>
      <c r="Q249" s="10" cm="1">
        <f t="array" ref="Q249">_xlfn.IFS(P249=0,0,AND(P249&lt;0,O249&lt;50),1,AND(P249&lt;0,O249&lt;80),2,AND(P249&lt;0,O249&lt;90),3,AND(P249&lt;0,O249&lt;100),4,AND(P249&lt;0,O249&gt;100),5,AND(P249&gt;0,N249&gt;100),5,AND(P249&gt;0,N249&gt;10),4,AND(P249&gt;0,N249&gt;5),3,AND(P249&gt;0,N249&gt;2),2,AND(P249&gt;0,N249&gt;0),1)</f>
        <v>0</v>
      </c>
      <c r="R249" s="10">
        <f t="shared" si="33"/>
        <v>0</v>
      </c>
      <c r="S249" s="2">
        <f t="shared" si="34"/>
        <v>1</v>
      </c>
      <c r="T249" s="2">
        <f t="shared" si="35"/>
        <v>1</v>
      </c>
      <c r="U249">
        <v>1</v>
      </c>
      <c r="V249">
        <f t="shared" si="36"/>
        <v>2</v>
      </c>
    </row>
    <row r="250" spans="1:22" s="2" customFormat="1" x14ac:dyDescent="0.25">
      <c r="A250" s="2" t="s">
        <v>1061</v>
      </c>
      <c r="B250" s="2" t="s">
        <v>1062</v>
      </c>
      <c r="C250" s="2" t="s">
        <v>2078</v>
      </c>
      <c r="D250" s="2" t="s">
        <v>2089</v>
      </c>
      <c r="E250" s="2" t="s">
        <v>2090</v>
      </c>
      <c r="F250" s="39">
        <v>0</v>
      </c>
      <c r="G250" s="3">
        <v>0</v>
      </c>
      <c r="H250" s="40">
        <f t="shared" si="30"/>
        <v>0</v>
      </c>
      <c r="I250" s="41">
        <f t="shared" si="31"/>
        <v>0</v>
      </c>
      <c r="J250" s="6">
        <f t="shared" si="32"/>
        <v>0</v>
      </c>
      <c r="K250" s="6">
        <f t="shared" si="38"/>
        <v>0</v>
      </c>
      <c r="L250" s="10">
        <v>2.9752093399999999E-2</v>
      </c>
      <c r="M250" s="10">
        <v>0.22833350790000001</v>
      </c>
      <c r="N250" s="13">
        <v>-888</v>
      </c>
      <c r="O250" s="2">
        <v>-888</v>
      </c>
      <c r="P250" s="39" cm="1">
        <f t="array" ref="P250">_xlfn.IFS(J250&lt;0,-1,J250=0,0,J250&gt;0,1)</f>
        <v>0</v>
      </c>
      <c r="Q250" s="10" cm="1">
        <f t="array" ref="Q250">_xlfn.IFS(P250=0,0,AND(P250&lt;0,O250&lt;50),1,AND(P250&lt;0,O250&lt;80),2,AND(P250&lt;0,O250&lt;90),3,AND(P250&lt;0,O250&lt;100),4,AND(P250&lt;0,O250&gt;100),5,AND(P250&gt;0,N250&gt;100),5,AND(P250&gt;0,N250&gt;10),4,AND(P250&gt;0,N250&gt;5),3,AND(P250&gt;0,N250&gt;2),2,AND(P250&gt;0,N250&gt;0),1)</f>
        <v>0</v>
      </c>
      <c r="R250" s="10">
        <f t="shared" si="33"/>
        <v>0</v>
      </c>
      <c r="S250" s="2">
        <f t="shared" si="34"/>
        <v>1</v>
      </c>
      <c r="T250" s="2">
        <f t="shared" si="35"/>
        <v>1</v>
      </c>
      <c r="U250">
        <v>1</v>
      </c>
      <c r="V250">
        <f t="shared" si="36"/>
        <v>2</v>
      </c>
    </row>
    <row r="251" spans="1:22" s="2" customFormat="1" x14ac:dyDescent="0.25">
      <c r="A251" s="2" t="s">
        <v>1004</v>
      </c>
      <c r="B251" s="2" t="s">
        <v>1005</v>
      </c>
      <c r="C251" s="2" t="s">
        <v>2078</v>
      </c>
      <c r="D251" s="2" t="s">
        <v>2089</v>
      </c>
      <c r="E251" s="2" t="s">
        <v>2090</v>
      </c>
      <c r="F251" s="39">
        <v>0</v>
      </c>
      <c r="G251" s="13">
        <v>0</v>
      </c>
      <c r="H251" s="40">
        <f t="shared" si="30"/>
        <v>0</v>
      </c>
      <c r="I251" s="41">
        <f t="shared" si="31"/>
        <v>0</v>
      </c>
      <c r="J251" s="6">
        <f t="shared" si="32"/>
        <v>0</v>
      </c>
      <c r="K251" s="6">
        <f t="shared" si="38"/>
        <v>0</v>
      </c>
      <c r="L251" s="10">
        <v>4.5214348000000001E-2</v>
      </c>
      <c r="M251" s="10">
        <v>0.35459308779999998</v>
      </c>
      <c r="N251" s="13">
        <v>-888</v>
      </c>
      <c r="O251" s="10">
        <v>-888</v>
      </c>
      <c r="P251" s="39" cm="1">
        <f t="array" ref="P251">_xlfn.IFS(J251&lt;0,-1,J251=0,0,J251&gt;0,1)</f>
        <v>0</v>
      </c>
      <c r="Q251" s="10" cm="1">
        <f t="array" ref="Q251">_xlfn.IFS(P251=0,0,AND(P251&lt;0,O251&lt;50),1,AND(P251&lt;0,O251&lt;80),2,AND(P251&lt;0,O251&lt;90),3,AND(P251&lt;0,O251&lt;100),4,AND(P251&lt;0,O251&gt;100),5,AND(P251&gt;0,N251&gt;100),5,AND(P251&gt;0,N251&gt;10),4,AND(P251&gt;0,N251&gt;5),3,AND(P251&gt;0,N251&gt;2),2,AND(P251&gt;0,N251&gt;0),1)</f>
        <v>0</v>
      </c>
      <c r="R251" s="10">
        <f t="shared" si="33"/>
        <v>0</v>
      </c>
      <c r="S251" s="2">
        <f t="shared" si="34"/>
        <v>1</v>
      </c>
      <c r="T251" s="2">
        <f t="shared" si="35"/>
        <v>1</v>
      </c>
      <c r="U251">
        <v>1</v>
      </c>
      <c r="V251">
        <f t="shared" si="36"/>
        <v>2</v>
      </c>
    </row>
    <row r="252" spans="1:22" s="2" customFormat="1" x14ac:dyDescent="0.25">
      <c r="A252" s="2" t="s">
        <v>1079</v>
      </c>
      <c r="B252" s="2" t="s">
        <v>1080</v>
      </c>
      <c r="C252" s="2" t="s">
        <v>2078</v>
      </c>
      <c r="D252" s="2" t="s">
        <v>2089</v>
      </c>
      <c r="E252" s="2" t="s">
        <v>2090</v>
      </c>
      <c r="F252" s="39">
        <v>0</v>
      </c>
      <c r="G252" s="3">
        <v>0</v>
      </c>
      <c r="H252" s="40">
        <f t="shared" si="30"/>
        <v>0</v>
      </c>
      <c r="I252" s="41">
        <f t="shared" si="31"/>
        <v>0</v>
      </c>
      <c r="J252" s="6">
        <f t="shared" si="32"/>
        <v>0</v>
      </c>
      <c r="K252" s="6">
        <f t="shared" si="38"/>
        <v>0</v>
      </c>
      <c r="L252" s="10">
        <v>0.2925404607</v>
      </c>
      <c r="M252" s="10">
        <v>1.0271231090999999</v>
      </c>
      <c r="N252" s="13">
        <v>-888</v>
      </c>
      <c r="O252" s="2">
        <v>-888</v>
      </c>
      <c r="P252" s="39" cm="1">
        <f t="array" ref="P252">_xlfn.IFS(J252&lt;0,-1,J252=0,0,J252&gt;0,1)</f>
        <v>0</v>
      </c>
      <c r="Q252" s="10" cm="1">
        <f t="array" ref="Q252">_xlfn.IFS(P252=0,0,AND(P252&lt;0,O252&lt;50),1,AND(P252&lt;0,O252&lt;80),2,AND(P252&lt;0,O252&lt;90),3,AND(P252&lt;0,O252&lt;100),4,AND(P252&lt;0,O252&gt;100),5,AND(P252&gt;0,N252&gt;100),5,AND(P252&gt;0,N252&gt;10),4,AND(P252&gt;0,N252&gt;5),3,AND(P252&gt;0,N252&gt;2),2,AND(P252&gt;0,N252&gt;0),1)</f>
        <v>0</v>
      </c>
      <c r="R252" s="10">
        <f t="shared" si="33"/>
        <v>0</v>
      </c>
      <c r="S252" s="2">
        <f t="shared" si="34"/>
        <v>1</v>
      </c>
      <c r="T252" s="2">
        <f t="shared" si="35"/>
        <v>1</v>
      </c>
      <c r="U252">
        <v>1</v>
      </c>
      <c r="V252">
        <f t="shared" si="36"/>
        <v>2</v>
      </c>
    </row>
    <row r="253" spans="1:22" s="2" customFormat="1" x14ac:dyDescent="0.25">
      <c r="A253" s="2" t="s">
        <v>932</v>
      </c>
      <c r="B253" s="2" t="s">
        <v>933</v>
      </c>
      <c r="C253" s="2" t="s">
        <v>2078</v>
      </c>
      <c r="D253" s="2" t="s">
        <v>2089</v>
      </c>
      <c r="E253" s="2" t="s">
        <v>2090</v>
      </c>
      <c r="F253" s="39">
        <v>0</v>
      </c>
      <c r="G253" s="3">
        <v>0</v>
      </c>
      <c r="H253" s="40">
        <f t="shared" si="30"/>
        <v>0</v>
      </c>
      <c r="I253" s="41">
        <f t="shared" si="31"/>
        <v>0</v>
      </c>
      <c r="J253" s="6">
        <f t="shared" si="32"/>
        <v>0</v>
      </c>
      <c r="K253" s="6">
        <f t="shared" si="38"/>
        <v>0</v>
      </c>
      <c r="L253" s="10">
        <v>2.35410533E-2</v>
      </c>
      <c r="M253" s="10">
        <v>6.3122816799999995E-2</v>
      </c>
      <c r="N253" s="13">
        <v>-888</v>
      </c>
      <c r="O253" s="2">
        <v>-888</v>
      </c>
      <c r="P253" s="39" cm="1">
        <f t="array" ref="P253">_xlfn.IFS(J253&lt;0,-1,J253=0,0,J253&gt;0,1)</f>
        <v>0</v>
      </c>
      <c r="Q253" s="10" cm="1">
        <f t="array" ref="Q253">_xlfn.IFS(P253=0,0,AND(P253&lt;0,O253&lt;50),1,AND(P253&lt;0,O253&lt;80),2,AND(P253&lt;0,O253&lt;90),3,AND(P253&lt;0,O253&lt;100),4,AND(P253&lt;0,O253&gt;100),5,AND(P253&gt;0,N253&gt;100),5,AND(P253&gt;0,N253&gt;10),4,AND(P253&gt;0,N253&gt;5),3,AND(P253&gt;0,N253&gt;2),2,AND(P253&gt;0,N253&gt;0),1)</f>
        <v>0</v>
      </c>
      <c r="R253" s="10">
        <f t="shared" si="33"/>
        <v>0</v>
      </c>
      <c r="S253" s="2">
        <f t="shared" si="34"/>
        <v>1</v>
      </c>
      <c r="T253" s="2">
        <f t="shared" si="35"/>
        <v>1</v>
      </c>
      <c r="U253">
        <v>1</v>
      </c>
      <c r="V253">
        <f t="shared" si="36"/>
        <v>2</v>
      </c>
    </row>
    <row r="254" spans="1:22" s="2" customFormat="1" x14ac:dyDescent="0.25">
      <c r="A254" s="2" t="s">
        <v>954</v>
      </c>
      <c r="B254" s="2" t="s">
        <v>955</v>
      </c>
      <c r="C254" s="2" t="s">
        <v>2078</v>
      </c>
      <c r="D254" s="2" t="s">
        <v>2089</v>
      </c>
      <c r="E254" s="2" t="s">
        <v>2090</v>
      </c>
      <c r="F254" s="39">
        <v>0</v>
      </c>
      <c r="G254" s="3">
        <v>0</v>
      </c>
      <c r="H254" s="40">
        <f t="shared" si="30"/>
        <v>0</v>
      </c>
      <c r="I254" s="41">
        <f t="shared" si="31"/>
        <v>0</v>
      </c>
      <c r="J254" s="6">
        <f t="shared" si="32"/>
        <v>0</v>
      </c>
      <c r="K254" s="6">
        <f t="shared" si="38"/>
        <v>0</v>
      </c>
      <c r="L254" s="10">
        <v>5.8797848799999997E-2</v>
      </c>
      <c r="M254" s="10">
        <v>0.14879254789999999</v>
      </c>
      <c r="N254" s="13">
        <v>-888</v>
      </c>
      <c r="O254" s="2">
        <v>-888</v>
      </c>
      <c r="P254" s="39" cm="1">
        <f t="array" ref="P254">_xlfn.IFS(J254&lt;0,-1,J254=0,0,J254&gt;0,1)</f>
        <v>0</v>
      </c>
      <c r="Q254" s="10" cm="1">
        <f t="array" ref="Q254">_xlfn.IFS(P254=0,0,AND(P254&lt;0,O254&lt;50),1,AND(P254&lt;0,O254&lt;80),2,AND(P254&lt;0,O254&lt;90),3,AND(P254&lt;0,O254&lt;100),4,AND(P254&lt;0,O254&gt;100),5,AND(P254&gt;0,N254&gt;100),5,AND(P254&gt;0,N254&gt;10),4,AND(P254&gt;0,N254&gt;5),3,AND(P254&gt;0,N254&gt;2),2,AND(P254&gt;0,N254&gt;0),1)</f>
        <v>0</v>
      </c>
      <c r="R254" s="10">
        <f t="shared" si="33"/>
        <v>0</v>
      </c>
      <c r="S254" s="2">
        <f t="shared" si="34"/>
        <v>1</v>
      </c>
      <c r="T254" s="2">
        <f t="shared" si="35"/>
        <v>1</v>
      </c>
      <c r="U254">
        <v>1</v>
      </c>
      <c r="V254">
        <f t="shared" si="36"/>
        <v>2</v>
      </c>
    </row>
    <row r="255" spans="1:22" s="2" customFormat="1" x14ac:dyDescent="0.25">
      <c r="A255" s="2" t="s">
        <v>981</v>
      </c>
      <c r="B255" s="2" t="s">
        <v>982</v>
      </c>
      <c r="C255" s="2" t="s">
        <v>2078</v>
      </c>
      <c r="D255" s="2" t="s">
        <v>2089</v>
      </c>
      <c r="E255" s="2" t="s">
        <v>2090</v>
      </c>
      <c r="F255" s="39">
        <v>0</v>
      </c>
      <c r="G255" s="3">
        <v>0</v>
      </c>
      <c r="H255" s="40">
        <f t="shared" si="30"/>
        <v>0</v>
      </c>
      <c r="I255" s="41">
        <f t="shared" si="31"/>
        <v>0</v>
      </c>
      <c r="J255" s="6">
        <f t="shared" si="32"/>
        <v>0</v>
      </c>
      <c r="K255" s="6">
        <f t="shared" si="38"/>
        <v>0</v>
      </c>
      <c r="L255" s="10">
        <v>0.452045313</v>
      </c>
      <c r="M255" s="10">
        <v>1.4687542161</v>
      </c>
      <c r="N255" s="13">
        <v>-888</v>
      </c>
      <c r="O255" s="2">
        <v>-888</v>
      </c>
      <c r="P255" s="39" cm="1">
        <f t="array" ref="P255">_xlfn.IFS(J255&lt;0,-1,J255=0,0,J255&gt;0,1)</f>
        <v>0</v>
      </c>
      <c r="Q255" s="10" cm="1">
        <f t="array" ref="Q255">_xlfn.IFS(P255=0,0,AND(P255&lt;0,O255&lt;50),1,AND(P255&lt;0,O255&lt;80),2,AND(P255&lt;0,O255&lt;90),3,AND(P255&lt;0,O255&lt;100),4,AND(P255&lt;0,O255&gt;100),5,AND(P255&gt;0,N255&gt;100),5,AND(P255&gt;0,N255&gt;10),4,AND(P255&gt;0,N255&gt;5),3,AND(P255&gt;0,N255&gt;2),2,AND(P255&gt;0,N255&gt;0),1)</f>
        <v>0</v>
      </c>
      <c r="R255" s="10">
        <f t="shared" si="33"/>
        <v>0</v>
      </c>
      <c r="S255" s="2">
        <f t="shared" si="34"/>
        <v>1</v>
      </c>
      <c r="T255" s="2">
        <f t="shared" si="35"/>
        <v>1</v>
      </c>
      <c r="U255">
        <v>0</v>
      </c>
      <c r="V255">
        <f t="shared" si="36"/>
        <v>1</v>
      </c>
    </row>
    <row r="256" spans="1:22" s="2" customFormat="1" x14ac:dyDescent="0.25">
      <c r="A256" s="2" t="s">
        <v>958</v>
      </c>
      <c r="B256" s="2" t="s">
        <v>959</v>
      </c>
      <c r="C256" s="2" t="s">
        <v>2078</v>
      </c>
      <c r="D256" s="2" t="s">
        <v>2089</v>
      </c>
      <c r="E256" s="2" t="s">
        <v>2090</v>
      </c>
      <c r="F256" s="39">
        <v>0</v>
      </c>
      <c r="G256" s="3">
        <v>0</v>
      </c>
      <c r="H256" s="40">
        <f t="shared" si="30"/>
        <v>0</v>
      </c>
      <c r="I256" s="41">
        <f t="shared" si="31"/>
        <v>0</v>
      </c>
      <c r="J256" s="6">
        <f t="shared" si="32"/>
        <v>0</v>
      </c>
      <c r="K256" s="6">
        <f t="shared" si="38"/>
        <v>0</v>
      </c>
      <c r="L256" s="10">
        <v>4.7743350599999998E-2</v>
      </c>
      <c r="M256" s="10">
        <v>0.12899010859999999</v>
      </c>
      <c r="N256" s="13">
        <v>-888</v>
      </c>
      <c r="O256" s="2">
        <v>-888</v>
      </c>
      <c r="P256" s="39" cm="1">
        <f t="array" ref="P256">_xlfn.IFS(J256&lt;0,-1,J256=0,0,J256&gt;0,1)</f>
        <v>0</v>
      </c>
      <c r="Q256" s="10" cm="1">
        <f t="array" ref="Q256">_xlfn.IFS(P256=0,0,AND(P256&lt;0,O256&lt;50),1,AND(P256&lt;0,O256&lt;80),2,AND(P256&lt;0,O256&lt;90),3,AND(P256&lt;0,O256&lt;100),4,AND(P256&lt;0,O256&gt;100),5,AND(P256&gt;0,N256&gt;100),5,AND(P256&gt;0,N256&gt;10),4,AND(P256&gt;0,N256&gt;5),3,AND(P256&gt;0,N256&gt;2),2,AND(P256&gt;0,N256&gt;0),1)</f>
        <v>0</v>
      </c>
      <c r="R256" s="10">
        <f t="shared" si="33"/>
        <v>0</v>
      </c>
      <c r="S256" s="2">
        <f t="shared" si="34"/>
        <v>1</v>
      </c>
      <c r="T256" s="2">
        <f t="shared" si="35"/>
        <v>1</v>
      </c>
      <c r="U256">
        <v>1</v>
      </c>
      <c r="V256">
        <f t="shared" si="36"/>
        <v>2</v>
      </c>
    </row>
    <row r="257" spans="1:22" s="2" customFormat="1" x14ac:dyDescent="0.25">
      <c r="A257" s="2" t="s">
        <v>924</v>
      </c>
      <c r="B257" s="2" t="s">
        <v>925</v>
      </c>
      <c r="C257" s="2" t="s">
        <v>2078</v>
      </c>
      <c r="D257" s="2" t="s">
        <v>2089</v>
      </c>
      <c r="E257" s="2" t="s">
        <v>2090</v>
      </c>
      <c r="F257" s="39">
        <v>0</v>
      </c>
      <c r="G257" s="3">
        <v>0</v>
      </c>
      <c r="H257" s="40">
        <f t="shared" si="30"/>
        <v>0</v>
      </c>
      <c r="I257" s="41">
        <f t="shared" si="31"/>
        <v>0</v>
      </c>
      <c r="J257" s="6">
        <f t="shared" si="32"/>
        <v>0</v>
      </c>
      <c r="K257" s="6">
        <f t="shared" si="38"/>
        <v>0</v>
      </c>
      <c r="L257" s="10">
        <v>0.17007189850000001</v>
      </c>
      <c r="M257" s="10">
        <v>0.4615867032</v>
      </c>
      <c r="N257" s="13">
        <v>-888</v>
      </c>
      <c r="O257" s="2">
        <v>-888</v>
      </c>
      <c r="P257" s="39" cm="1">
        <f t="array" ref="P257">_xlfn.IFS(J257&lt;0,-1,J257=0,0,J257&gt;0,1)</f>
        <v>0</v>
      </c>
      <c r="Q257" s="10" cm="1">
        <f t="array" ref="Q257">_xlfn.IFS(P257=0,0,AND(P257&lt;0,O257&lt;50),1,AND(P257&lt;0,O257&lt;80),2,AND(P257&lt;0,O257&lt;90),3,AND(P257&lt;0,O257&lt;100),4,AND(P257&lt;0,O257&gt;100),5,AND(P257&gt;0,N257&gt;100),5,AND(P257&gt;0,N257&gt;10),4,AND(P257&gt;0,N257&gt;5),3,AND(P257&gt;0,N257&gt;2),2,AND(P257&gt;0,N257&gt;0),1)</f>
        <v>0</v>
      </c>
      <c r="R257" s="10">
        <f t="shared" si="33"/>
        <v>0</v>
      </c>
      <c r="S257" s="2">
        <f t="shared" si="34"/>
        <v>1</v>
      </c>
      <c r="T257" s="2">
        <f t="shared" si="35"/>
        <v>1</v>
      </c>
      <c r="U257">
        <v>1</v>
      </c>
      <c r="V257">
        <f t="shared" si="36"/>
        <v>2</v>
      </c>
    </row>
    <row r="258" spans="1:22" s="2" customFormat="1" x14ac:dyDescent="0.25">
      <c r="A258" s="2" t="s">
        <v>1045</v>
      </c>
      <c r="B258" s="2" t="s">
        <v>859</v>
      </c>
      <c r="C258" s="2" t="s">
        <v>2078</v>
      </c>
      <c r="D258" s="2" t="s">
        <v>2089</v>
      </c>
      <c r="E258" s="2" t="s">
        <v>2090</v>
      </c>
      <c r="F258" s="39">
        <v>0</v>
      </c>
      <c r="G258" s="3">
        <v>0</v>
      </c>
      <c r="H258" s="40">
        <f t="shared" si="30"/>
        <v>0</v>
      </c>
      <c r="I258" s="41">
        <f t="shared" si="31"/>
        <v>0</v>
      </c>
      <c r="J258" s="6">
        <f t="shared" si="32"/>
        <v>0</v>
      </c>
      <c r="K258" s="6">
        <f t="shared" si="38"/>
        <v>0</v>
      </c>
      <c r="L258" s="10">
        <v>0.1027440852</v>
      </c>
      <c r="M258" s="10">
        <v>0.28161932010000001</v>
      </c>
      <c r="N258" s="13">
        <v>-888</v>
      </c>
      <c r="O258" s="2">
        <v>-888</v>
      </c>
      <c r="P258" s="39" cm="1">
        <f t="array" ref="P258">_xlfn.IFS(J258&lt;0,-1,J258=0,0,J258&gt;0,1)</f>
        <v>0</v>
      </c>
      <c r="Q258" s="10" cm="1">
        <f t="array" ref="Q258">_xlfn.IFS(P258=0,0,AND(P258&lt;0,O258&lt;50),1,AND(P258&lt;0,O258&lt;80),2,AND(P258&lt;0,O258&lt;90),3,AND(P258&lt;0,O258&lt;100),4,AND(P258&lt;0,O258&gt;100),5,AND(P258&gt;0,N258&gt;100),5,AND(P258&gt;0,N258&gt;10),4,AND(P258&gt;0,N258&gt;5),3,AND(P258&gt;0,N258&gt;2),2,AND(P258&gt;0,N258&gt;0),1)</f>
        <v>0</v>
      </c>
      <c r="R258" s="10">
        <f t="shared" si="33"/>
        <v>0</v>
      </c>
      <c r="S258" s="2">
        <f t="shared" si="34"/>
        <v>1</v>
      </c>
      <c r="T258" s="2">
        <f t="shared" si="35"/>
        <v>1</v>
      </c>
      <c r="U258">
        <v>1</v>
      </c>
      <c r="V258">
        <f t="shared" si="36"/>
        <v>2</v>
      </c>
    </row>
    <row r="259" spans="1:22" s="2" customFormat="1" x14ac:dyDescent="0.25">
      <c r="A259" s="2" t="s">
        <v>1026</v>
      </c>
      <c r="B259" s="2" t="s">
        <v>606</v>
      </c>
      <c r="C259" s="2" t="s">
        <v>2078</v>
      </c>
      <c r="D259" s="2" t="s">
        <v>2089</v>
      </c>
      <c r="E259" s="2" t="s">
        <v>2090</v>
      </c>
      <c r="F259" s="39">
        <v>0</v>
      </c>
      <c r="G259" s="3">
        <v>0</v>
      </c>
      <c r="H259" s="40">
        <f t="shared" si="30"/>
        <v>0</v>
      </c>
      <c r="I259" s="41">
        <f t="shared" si="31"/>
        <v>0</v>
      </c>
      <c r="J259" s="6">
        <f t="shared" si="32"/>
        <v>0</v>
      </c>
      <c r="K259" s="6">
        <f t="shared" si="38"/>
        <v>0</v>
      </c>
      <c r="L259" s="10">
        <v>0.11752646980000001</v>
      </c>
      <c r="M259" s="10">
        <v>0.32245031349999997</v>
      </c>
      <c r="N259" s="13">
        <v>-888</v>
      </c>
      <c r="O259" s="2">
        <v>-888</v>
      </c>
      <c r="P259" s="39" cm="1">
        <f t="array" ref="P259">_xlfn.IFS(J259&lt;0,-1,J259=0,0,J259&gt;0,1)</f>
        <v>0</v>
      </c>
      <c r="Q259" s="10" cm="1">
        <f t="array" ref="Q259">_xlfn.IFS(P259=0,0,AND(P259&lt;0,O259&lt;50),1,AND(P259&lt;0,O259&lt;80),2,AND(P259&lt;0,O259&lt;90),3,AND(P259&lt;0,O259&lt;100),4,AND(P259&lt;0,O259&gt;100),5,AND(P259&gt;0,N259&gt;100),5,AND(P259&gt;0,N259&gt;10),4,AND(P259&gt;0,N259&gt;5),3,AND(P259&gt;0,N259&gt;2),2,AND(P259&gt;0,N259&gt;0),1)</f>
        <v>0</v>
      </c>
      <c r="R259" s="10">
        <f t="shared" si="33"/>
        <v>0</v>
      </c>
      <c r="S259" s="2">
        <f t="shared" si="34"/>
        <v>1</v>
      </c>
      <c r="T259" s="2">
        <f t="shared" si="35"/>
        <v>1</v>
      </c>
      <c r="U259">
        <v>1</v>
      </c>
      <c r="V259">
        <f t="shared" si="36"/>
        <v>2</v>
      </c>
    </row>
    <row r="260" spans="1:22" s="2" customFormat="1" x14ac:dyDescent="0.25">
      <c r="A260" s="2" t="s">
        <v>1071</v>
      </c>
      <c r="B260" s="2" t="s">
        <v>1072</v>
      </c>
      <c r="C260" s="2" t="s">
        <v>2078</v>
      </c>
      <c r="D260" s="2" t="s">
        <v>2089</v>
      </c>
      <c r="E260" s="2" t="s">
        <v>2090</v>
      </c>
      <c r="F260" s="39">
        <v>0</v>
      </c>
      <c r="G260" s="3">
        <v>0</v>
      </c>
      <c r="H260" s="40">
        <f t="shared" ref="H260:H323" si="39">F260/31536000</f>
        <v>0</v>
      </c>
      <c r="I260" s="41">
        <f t="shared" ref="I260:I323" si="40">G260/31536000</f>
        <v>0</v>
      </c>
      <c r="J260" s="6">
        <f t="shared" ref="J260:J323" si="41">I260-H260</f>
        <v>0</v>
      </c>
      <c r="K260" s="6">
        <f t="shared" si="38"/>
        <v>0</v>
      </c>
      <c r="L260" s="10">
        <v>6.7293378000000001E-2</v>
      </c>
      <c r="M260" s="10">
        <v>0.18387742260000001</v>
      </c>
      <c r="N260" s="13">
        <v>-888</v>
      </c>
      <c r="O260" s="2">
        <v>-888</v>
      </c>
      <c r="P260" s="39" cm="1">
        <f t="array" ref="P260">_xlfn.IFS(J260&lt;0,-1,J260=0,0,J260&gt;0,1)</f>
        <v>0</v>
      </c>
      <c r="Q260" s="10" cm="1">
        <f t="array" ref="Q260">_xlfn.IFS(P260=0,0,AND(P260&lt;0,O260&lt;50),1,AND(P260&lt;0,O260&lt;80),2,AND(P260&lt;0,O260&lt;90),3,AND(P260&lt;0,O260&lt;100),4,AND(P260&lt;0,O260&gt;100),5,AND(P260&gt;0,N260&gt;100),5,AND(P260&gt;0,N260&gt;10),4,AND(P260&gt;0,N260&gt;5),3,AND(P260&gt;0,N260&gt;2),2,AND(P260&gt;0,N260&gt;0),1)</f>
        <v>0</v>
      </c>
      <c r="R260" s="10">
        <f t="shared" ref="R260:R323" si="42">_xlfn.IFS(P260=0,0,AND(P260&lt;0,Q260=1),11,AND(P260&gt;0,Q260=1),12,AND(P260&lt;0,Q260=2),11,AND(P260&gt;0,Q260=2),22,AND(P260&lt;0,Q260=3),11,AND(P260&gt;0,Q260=3),32,AND(P260&lt;0,Q260=4),41,AND(P260&gt;0,Q260=4),42,AND(P260&lt;0,Q260=5),51,AND(P260&gt;0,Q260=5),52)</f>
        <v>0</v>
      </c>
      <c r="S260" s="2">
        <f t="shared" ref="S260:S323" si="43">IF(L260&lt;0.01,0,1)</f>
        <v>1</v>
      </c>
      <c r="T260" s="2">
        <f t="shared" ref="T260:T323" si="44">IF(M260&lt;0.01,0,1)</f>
        <v>1</v>
      </c>
      <c r="U260">
        <v>0</v>
      </c>
      <c r="V260">
        <f t="shared" ref="V260:V323" si="45">IF(AND(S260=1,T260=1,U260=1),2,IF(AND(S260=1,T260=1,U260=0),1,IF(AND(S260=0,T260=0,U260=0),0,IF(AND(S260=0,T260=0),0,1))))</f>
        <v>1</v>
      </c>
    </row>
    <row r="261" spans="1:22" s="2" customFormat="1" x14ac:dyDescent="0.25">
      <c r="A261" s="2" t="s">
        <v>914</v>
      </c>
      <c r="B261" s="2" t="s">
        <v>915</v>
      </c>
      <c r="C261" s="2" t="s">
        <v>2078</v>
      </c>
      <c r="D261" s="2" t="s">
        <v>2089</v>
      </c>
      <c r="E261" s="2" t="s">
        <v>2090</v>
      </c>
      <c r="F261" s="39">
        <v>0</v>
      </c>
      <c r="G261" s="3">
        <v>0</v>
      </c>
      <c r="H261" s="40">
        <f t="shared" si="39"/>
        <v>0</v>
      </c>
      <c r="I261" s="41">
        <f t="shared" si="40"/>
        <v>0</v>
      </c>
      <c r="J261" s="6">
        <f t="shared" si="41"/>
        <v>0</v>
      </c>
      <c r="K261" s="6">
        <f t="shared" si="38"/>
        <v>0</v>
      </c>
      <c r="L261" s="10">
        <v>1.4342897E-2</v>
      </c>
      <c r="M261" s="10">
        <v>3.70833567E-2</v>
      </c>
      <c r="N261" s="13">
        <v>-888</v>
      </c>
      <c r="O261" s="2">
        <v>-888</v>
      </c>
      <c r="P261" s="39" cm="1">
        <f t="array" ref="P261">_xlfn.IFS(J261&lt;0,-1,J261=0,0,J261&gt;0,1)</f>
        <v>0</v>
      </c>
      <c r="Q261" s="10" cm="1">
        <f t="array" ref="Q261">_xlfn.IFS(P261=0,0,AND(P261&lt;0,O261&lt;50),1,AND(P261&lt;0,O261&lt;80),2,AND(P261&lt;0,O261&lt;90),3,AND(P261&lt;0,O261&lt;100),4,AND(P261&lt;0,O261&gt;100),5,AND(P261&gt;0,N261&gt;100),5,AND(P261&gt;0,N261&gt;10),4,AND(P261&gt;0,N261&gt;5),3,AND(P261&gt;0,N261&gt;2),2,AND(P261&gt;0,N261&gt;0),1)</f>
        <v>0</v>
      </c>
      <c r="R261" s="10">
        <f t="shared" si="42"/>
        <v>0</v>
      </c>
      <c r="S261" s="2">
        <f t="shared" si="43"/>
        <v>1</v>
      </c>
      <c r="T261" s="2">
        <f t="shared" si="44"/>
        <v>1</v>
      </c>
      <c r="U261">
        <v>1</v>
      </c>
      <c r="V261">
        <f t="shared" si="45"/>
        <v>2</v>
      </c>
    </row>
    <row r="262" spans="1:22" s="2" customFormat="1" x14ac:dyDescent="0.25">
      <c r="A262" s="2" t="s">
        <v>898</v>
      </c>
      <c r="B262" s="2" t="s">
        <v>511</v>
      </c>
      <c r="C262" s="2" t="s">
        <v>2078</v>
      </c>
      <c r="D262" s="2" t="s">
        <v>2089</v>
      </c>
      <c r="E262" s="2" t="s">
        <v>2090</v>
      </c>
      <c r="F262" s="39">
        <v>0</v>
      </c>
      <c r="G262" s="13">
        <v>72850</v>
      </c>
      <c r="H262" s="40">
        <f t="shared" si="39"/>
        <v>0</v>
      </c>
      <c r="I262" s="41">
        <f t="shared" si="40"/>
        <v>2.3100583460172503E-3</v>
      </c>
      <c r="J262" s="6">
        <f t="shared" si="41"/>
        <v>2.3100583460172503E-3</v>
      </c>
      <c r="K262" s="6">
        <f t="shared" si="38"/>
        <v>2.3100583460172503E-3</v>
      </c>
      <c r="L262" s="10">
        <v>1.8432513039</v>
      </c>
      <c r="M262" s="10">
        <v>4.7719823521000002</v>
      </c>
      <c r="N262" s="7">
        <f>(J262/M262)*100</f>
        <v>4.8408778062657039E-2</v>
      </c>
      <c r="O262" s="10">
        <v>-888</v>
      </c>
      <c r="P262" s="39" cm="1">
        <f t="array" ref="P262">_xlfn.IFS(J262&lt;0,-1,J262=0,0,J262&gt;0,1)</f>
        <v>1</v>
      </c>
      <c r="Q262" s="10" cm="1">
        <f t="array" ref="Q262">_xlfn.IFS(P262=0,0,AND(P262&lt;0,O262&lt;50),1,AND(P262&lt;0,O262&lt;80),2,AND(P262&lt;0,O262&lt;90),3,AND(P262&lt;0,O262&lt;100),4,AND(P262&lt;0,O262&gt;100),5,AND(P262&gt;0,N262&gt;100),5,AND(P262&gt;0,N262&gt;10),4,AND(P262&gt;0,N262&gt;5),3,AND(P262&gt;0,N262&gt;2),2,AND(P262&gt;0,N262&gt;0),1)</f>
        <v>1</v>
      </c>
      <c r="R262" s="10">
        <f t="shared" si="42"/>
        <v>12</v>
      </c>
      <c r="S262" s="2">
        <f t="shared" si="43"/>
        <v>1</v>
      </c>
      <c r="T262" s="2">
        <f t="shared" si="44"/>
        <v>1</v>
      </c>
      <c r="U262">
        <v>0</v>
      </c>
      <c r="V262">
        <f t="shared" si="45"/>
        <v>1</v>
      </c>
    </row>
    <row r="263" spans="1:22" s="2" customFormat="1" x14ac:dyDescent="0.25">
      <c r="A263" s="2" t="s">
        <v>864</v>
      </c>
      <c r="B263" s="2" t="s">
        <v>865</v>
      </c>
      <c r="C263" s="2" t="s">
        <v>2078</v>
      </c>
      <c r="D263" s="2" t="s">
        <v>2089</v>
      </c>
      <c r="E263" s="2" t="s">
        <v>2090</v>
      </c>
      <c r="F263" s="39">
        <v>0</v>
      </c>
      <c r="G263" s="3">
        <v>0</v>
      </c>
      <c r="H263" s="40">
        <f t="shared" si="39"/>
        <v>0</v>
      </c>
      <c r="I263" s="41">
        <f t="shared" si="40"/>
        <v>0</v>
      </c>
      <c r="J263" s="6">
        <f t="shared" si="41"/>
        <v>0</v>
      </c>
      <c r="K263" s="6">
        <f t="shared" si="38"/>
        <v>0</v>
      </c>
      <c r="L263" s="10">
        <v>1.7316416000000001E-2</v>
      </c>
      <c r="M263" s="10">
        <v>3.30725277E-2</v>
      </c>
      <c r="N263" s="13">
        <v>-888</v>
      </c>
      <c r="O263" s="2">
        <v>-888</v>
      </c>
      <c r="P263" s="39" cm="1">
        <f t="array" ref="P263">_xlfn.IFS(J263&lt;0,-1,J263=0,0,J263&gt;0,1)</f>
        <v>0</v>
      </c>
      <c r="Q263" s="10" cm="1">
        <f t="array" ref="Q263">_xlfn.IFS(P263=0,0,AND(P263&lt;0,O263&lt;50),1,AND(P263&lt;0,O263&lt;80),2,AND(P263&lt;0,O263&lt;90),3,AND(P263&lt;0,O263&lt;100),4,AND(P263&lt;0,O263&gt;100),5,AND(P263&gt;0,N263&gt;100),5,AND(P263&gt;0,N263&gt;10),4,AND(P263&gt;0,N263&gt;5),3,AND(P263&gt;0,N263&gt;2),2,AND(P263&gt;0,N263&gt;0),1)</f>
        <v>0</v>
      </c>
      <c r="R263" s="10">
        <f t="shared" si="42"/>
        <v>0</v>
      </c>
      <c r="S263" s="2">
        <f t="shared" si="43"/>
        <v>1</v>
      </c>
      <c r="T263" s="2">
        <f t="shared" si="44"/>
        <v>1</v>
      </c>
      <c r="U263">
        <v>1</v>
      </c>
      <c r="V263">
        <f t="shared" si="45"/>
        <v>2</v>
      </c>
    </row>
    <row r="264" spans="1:22" s="2" customFormat="1" x14ac:dyDescent="0.25">
      <c r="A264" s="2" t="s">
        <v>916</v>
      </c>
      <c r="B264" s="2" t="s">
        <v>917</v>
      </c>
      <c r="C264" s="2" t="s">
        <v>2078</v>
      </c>
      <c r="D264" s="2" t="s">
        <v>2089</v>
      </c>
      <c r="E264" s="2" t="s">
        <v>2090</v>
      </c>
      <c r="F264" s="39">
        <v>0</v>
      </c>
      <c r="G264" s="3">
        <v>0</v>
      </c>
      <c r="H264" s="40">
        <f t="shared" si="39"/>
        <v>0</v>
      </c>
      <c r="I264" s="41">
        <f t="shared" si="40"/>
        <v>0</v>
      </c>
      <c r="J264" s="6">
        <f t="shared" si="41"/>
        <v>0</v>
      </c>
      <c r="K264" s="6">
        <f t="shared" si="38"/>
        <v>0</v>
      </c>
      <c r="L264" s="10">
        <v>5.25997484E-2</v>
      </c>
      <c r="M264" s="10">
        <v>0.103640621</v>
      </c>
      <c r="N264" s="13">
        <v>-888</v>
      </c>
      <c r="O264" s="2">
        <v>-888</v>
      </c>
      <c r="P264" s="39" cm="1">
        <f t="array" ref="P264">_xlfn.IFS(J264&lt;0,-1,J264=0,0,J264&gt;0,1)</f>
        <v>0</v>
      </c>
      <c r="Q264" s="10" cm="1">
        <f t="array" ref="Q264">_xlfn.IFS(P264=0,0,AND(P264&lt;0,O264&lt;50),1,AND(P264&lt;0,O264&lt;80),2,AND(P264&lt;0,O264&lt;90),3,AND(P264&lt;0,O264&lt;100),4,AND(P264&lt;0,O264&gt;100),5,AND(P264&gt;0,N264&gt;100),5,AND(P264&gt;0,N264&gt;10),4,AND(P264&gt;0,N264&gt;5),3,AND(P264&gt;0,N264&gt;2),2,AND(P264&gt;0,N264&gt;0),1)</f>
        <v>0</v>
      </c>
      <c r="R264" s="10">
        <f t="shared" si="42"/>
        <v>0</v>
      </c>
      <c r="S264" s="2">
        <f t="shared" si="43"/>
        <v>1</v>
      </c>
      <c r="T264" s="2">
        <f t="shared" si="44"/>
        <v>1</v>
      </c>
      <c r="U264">
        <v>1</v>
      </c>
      <c r="V264">
        <f t="shared" si="45"/>
        <v>2</v>
      </c>
    </row>
    <row r="265" spans="1:22" s="2" customFormat="1" x14ac:dyDescent="0.25">
      <c r="A265" s="2" t="s">
        <v>830</v>
      </c>
      <c r="B265" s="2" t="s">
        <v>831</v>
      </c>
      <c r="C265" s="2" t="s">
        <v>2078</v>
      </c>
      <c r="D265" s="2" t="s">
        <v>2089</v>
      </c>
      <c r="E265" s="2" t="s">
        <v>2090</v>
      </c>
      <c r="F265" s="39">
        <v>0</v>
      </c>
      <c r="G265" s="3">
        <v>0</v>
      </c>
      <c r="H265" s="40">
        <f t="shared" si="39"/>
        <v>0</v>
      </c>
      <c r="I265" s="41">
        <f t="shared" si="40"/>
        <v>0</v>
      </c>
      <c r="J265" s="6">
        <f t="shared" si="41"/>
        <v>0</v>
      </c>
      <c r="K265" s="6">
        <f t="shared" si="38"/>
        <v>0</v>
      </c>
      <c r="L265" s="10">
        <v>2.1147305367999998</v>
      </c>
      <c r="M265" s="10">
        <v>5.2887371202000004</v>
      </c>
      <c r="N265" s="13">
        <v>-888</v>
      </c>
      <c r="O265" s="2">
        <v>-888</v>
      </c>
      <c r="P265" s="39" cm="1">
        <f t="array" ref="P265">_xlfn.IFS(J265&lt;0,-1,J265=0,0,J265&gt;0,1)</f>
        <v>0</v>
      </c>
      <c r="Q265" s="10" cm="1">
        <f t="array" ref="Q265">_xlfn.IFS(P265=0,0,AND(P265&lt;0,O265&lt;50),1,AND(P265&lt;0,O265&lt;80),2,AND(P265&lt;0,O265&lt;90),3,AND(P265&lt;0,O265&lt;100),4,AND(P265&lt;0,O265&gt;100),5,AND(P265&gt;0,N265&gt;100),5,AND(P265&gt;0,N265&gt;10),4,AND(P265&gt;0,N265&gt;5),3,AND(P265&gt;0,N265&gt;2),2,AND(P265&gt;0,N265&gt;0),1)</f>
        <v>0</v>
      </c>
      <c r="R265" s="10">
        <f t="shared" si="42"/>
        <v>0</v>
      </c>
      <c r="S265" s="2">
        <f t="shared" si="43"/>
        <v>1</v>
      </c>
      <c r="T265" s="2">
        <f t="shared" si="44"/>
        <v>1</v>
      </c>
      <c r="U265">
        <v>1</v>
      </c>
      <c r="V265">
        <f t="shared" si="45"/>
        <v>2</v>
      </c>
    </row>
    <row r="266" spans="1:22" s="2" customFormat="1" x14ac:dyDescent="0.25">
      <c r="A266" s="2" t="s">
        <v>767</v>
      </c>
      <c r="B266" s="2" t="s">
        <v>768</v>
      </c>
      <c r="C266" s="2" t="s">
        <v>2078</v>
      </c>
      <c r="D266" s="2" t="s">
        <v>2089</v>
      </c>
      <c r="E266" s="2" t="s">
        <v>2090</v>
      </c>
      <c r="F266" s="39">
        <v>0</v>
      </c>
      <c r="G266" s="3">
        <v>0</v>
      </c>
      <c r="H266" s="40">
        <f t="shared" si="39"/>
        <v>0</v>
      </c>
      <c r="I266" s="41">
        <f t="shared" si="40"/>
        <v>0</v>
      </c>
      <c r="J266" s="6">
        <f t="shared" si="41"/>
        <v>0</v>
      </c>
      <c r="K266" s="6">
        <f t="shared" si="38"/>
        <v>0</v>
      </c>
      <c r="L266" s="10">
        <v>2.5786899482000001</v>
      </c>
      <c r="M266" s="10">
        <v>6.1756312613000004</v>
      </c>
      <c r="N266" s="13">
        <v>-888</v>
      </c>
      <c r="O266" s="2">
        <v>-888</v>
      </c>
      <c r="P266" s="39" cm="1">
        <f t="array" ref="P266">_xlfn.IFS(J266&lt;0,-1,J266=0,0,J266&gt;0,1)</f>
        <v>0</v>
      </c>
      <c r="Q266" s="10" cm="1">
        <f t="array" ref="Q266">_xlfn.IFS(P266=0,0,AND(P266&lt;0,O266&lt;50),1,AND(P266&lt;0,O266&lt;80),2,AND(P266&lt;0,O266&lt;90),3,AND(P266&lt;0,O266&lt;100),4,AND(P266&lt;0,O266&gt;100),5,AND(P266&gt;0,N266&gt;100),5,AND(P266&gt;0,N266&gt;10),4,AND(P266&gt;0,N266&gt;5),3,AND(P266&gt;0,N266&gt;2),2,AND(P266&gt;0,N266&gt;0),1)</f>
        <v>0</v>
      </c>
      <c r="R266" s="10">
        <f t="shared" si="42"/>
        <v>0</v>
      </c>
      <c r="S266" s="2">
        <f t="shared" si="43"/>
        <v>1</v>
      </c>
      <c r="T266" s="2">
        <f t="shared" si="44"/>
        <v>1</v>
      </c>
      <c r="U266">
        <v>1</v>
      </c>
      <c r="V266">
        <f t="shared" si="45"/>
        <v>2</v>
      </c>
    </row>
    <row r="267" spans="1:22" s="2" customFormat="1" x14ac:dyDescent="0.25">
      <c r="A267" s="2" t="s">
        <v>763</v>
      </c>
      <c r="B267" s="2" t="s">
        <v>764</v>
      </c>
      <c r="C267" s="2" t="s">
        <v>2078</v>
      </c>
      <c r="D267" s="2" t="s">
        <v>2089</v>
      </c>
      <c r="E267" s="2" t="s">
        <v>2090</v>
      </c>
      <c r="F267" s="39">
        <v>0</v>
      </c>
      <c r="G267" s="3">
        <v>0</v>
      </c>
      <c r="H267" s="40">
        <f t="shared" si="39"/>
        <v>0</v>
      </c>
      <c r="I267" s="41">
        <f t="shared" si="40"/>
        <v>0</v>
      </c>
      <c r="J267" s="6">
        <f t="shared" si="41"/>
        <v>0</v>
      </c>
      <c r="K267" s="6">
        <f t="shared" si="38"/>
        <v>0</v>
      </c>
      <c r="L267" s="10">
        <v>6.7061917799999995E-2</v>
      </c>
      <c r="M267" s="10">
        <v>0.12863645260000001</v>
      </c>
      <c r="N267" s="13">
        <v>-888</v>
      </c>
      <c r="O267" s="2">
        <v>-888</v>
      </c>
      <c r="P267" s="39" cm="1">
        <f t="array" ref="P267">_xlfn.IFS(J267&lt;0,-1,J267=0,0,J267&gt;0,1)</f>
        <v>0</v>
      </c>
      <c r="Q267" s="10" cm="1">
        <f t="array" ref="Q267">_xlfn.IFS(P267=0,0,AND(P267&lt;0,O267&lt;50),1,AND(P267&lt;0,O267&lt;80),2,AND(P267&lt;0,O267&lt;90),3,AND(P267&lt;0,O267&lt;100),4,AND(P267&lt;0,O267&gt;100),5,AND(P267&gt;0,N267&gt;100),5,AND(P267&gt;0,N267&gt;10),4,AND(P267&gt;0,N267&gt;5),3,AND(P267&gt;0,N267&gt;2),2,AND(P267&gt;0,N267&gt;0),1)</f>
        <v>0</v>
      </c>
      <c r="R267" s="10">
        <f t="shared" si="42"/>
        <v>0</v>
      </c>
      <c r="S267" s="2">
        <f t="shared" si="43"/>
        <v>1</v>
      </c>
      <c r="T267" s="2">
        <f t="shared" si="44"/>
        <v>1</v>
      </c>
      <c r="U267">
        <v>1</v>
      </c>
      <c r="V267">
        <f t="shared" si="45"/>
        <v>2</v>
      </c>
    </row>
    <row r="268" spans="1:22" s="2" customFormat="1" x14ac:dyDescent="0.25">
      <c r="A268" s="2" t="s">
        <v>742</v>
      </c>
      <c r="B268" s="2" t="s">
        <v>146</v>
      </c>
      <c r="C268" s="2" t="s">
        <v>2078</v>
      </c>
      <c r="D268" s="2" t="s">
        <v>2089</v>
      </c>
      <c r="E268" s="2" t="s">
        <v>2090</v>
      </c>
      <c r="F268" s="39">
        <v>0</v>
      </c>
      <c r="G268" s="3">
        <v>0</v>
      </c>
      <c r="H268" s="40">
        <f t="shared" si="39"/>
        <v>0</v>
      </c>
      <c r="I268" s="41">
        <f t="shared" si="40"/>
        <v>0</v>
      </c>
      <c r="J268" s="6">
        <f t="shared" si="41"/>
        <v>0</v>
      </c>
      <c r="K268" s="6">
        <f t="shared" si="38"/>
        <v>0</v>
      </c>
      <c r="L268" s="10">
        <v>0.1013785165</v>
      </c>
      <c r="M268" s="10">
        <v>0.19567743479999999</v>
      </c>
      <c r="N268" s="13">
        <v>-888</v>
      </c>
      <c r="O268" s="2">
        <v>-888</v>
      </c>
      <c r="P268" s="39" cm="1">
        <f t="array" ref="P268">_xlfn.IFS(J268&lt;0,-1,J268=0,0,J268&gt;0,1)</f>
        <v>0</v>
      </c>
      <c r="Q268" s="10" cm="1">
        <f t="array" ref="Q268">_xlfn.IFS(P268=0,0,AND(P268&lt;0,O268&lt;50),1,AND(P268&lt;0,O268&lt;80),2,AND(P268&lt;0,O268&lt;90),3,AND(P268&lt;0,O268&lt;100),4,AND(P268&lt;0,O268&gt;100),5,AND(P268&gt;0,N268&gt;100),5,AND(P268&gt;0,N268&gt;10),4,AND(P268&gt;0,N268&gt;5),3,AND(P268&gt;0,N268&gt;2),2,AND(P268&gt;0,N268&gt;0),1)</f>
        <v>0</v>
      </c>
      <c r="R268" s="10">
        <f t="shared" si="42"/>
        <v>0</v>
      </c>
      <c r="S268" s="2">
        <f t="shared" si="43"/>
        <v>1</v>
      </c>
      <c r="T268" s="2">
        <f t="shared" si="44"/>
        <v>1</v>
      </c>
      <c r="U268">
        <v>1</v>
      </c>
      <c r="V268">
        <f t="shared" si="45"/>
        <v>2</v>
      </c>
    </row>
    <row r="269" spans="1:22" s="2" customFormat="1" x14ac:dyDescent="0.25">
      <c r="A269" s="2" t="s">
        <v>747</v>
      </c>
      <c r="B269" s="2" t="s">
        <v>748</v>
      </c>
      <c r="C269" s="2" t="s">
        <v>2078</v>
      </c>
      <c r="D269" s="2" t="s">
        <v>2089</v>
      </c>
      <c r="E269" s="2" t="s">
        <v>2090</v>
      </c>
      <c r="F269" s="39">
        <v>0</v>
      </c>
      <c r="G269" s="3">
        <v>0</v>
      </c>
      <c r="H269" s="40">
        <f t="shared" si="39"/>
        <v>0</v>
      </c>
      <c r="I269" s="41">
        <f t="shared" si="40"/>
        <v>0</v>
      </c>
      <c r="J269" s="6">
        <f t="shared" si="41"/>
        <v>0</v>
      </c>
      <c r="K269" s="6">
        <f t="shared" si="38"/>
        <v>0</v>
      </c>
      <c r="L269" s="10">
        <v>0.27983491830000001</v>
      </c>
      <c r="M269" s="10">
        <v>0.53647823029999997</v>
      </c>
      <c r="N269" s="13">
        <v>-888</v>
      </c>
      <c r="O269" s="2">
        <v>-888</v>
      </c>
      <c r="P269" s="39" cm="1">
        <f t="array" ref="P269">_xlfn.IFS(J269&lt;0,-1,J269=0,0,J269&gt;0,1)</f>
        <v>0</v>
      </c>
      <c r="Q269" s="10" cm="1">
        <f t="array" ref="Q269">_xlfn.IFS(P269=0,0,AND(P269&lt;0,O269&lt;50),1,AND(P269&lt;0,O269&lt;80),2,AND(P269&lt;0,O269&lt;90),3,AND(P269&lt;0,O269&lt;100),4,AND(P269&lt;0,O269&gt;100),5,AND(P269&gt;0,N269&gt;100),5,AND(P269&gt;0,N269&gt;10),4,AND(P269&gt;0,N269&gt;5),3,AND(P269&gt;0,N269&gt;2),2,AND(P269&gt;0,N269&gt;0),1)</f>
        <v>0</v>
      </c>
      <c r="R269" s="10">
        <f t="shared" si="42"/>
        <v>0</v>
      </c>
      <c r="S269" s="2">
        <f t="shared" si="43"/>
        <v>1</v>
      </c>
      <c r="T269" s="2">
        <f t="shared" si="44"/>
        <v>1</v>
      </c>
      <c r="U269">
        <v>1</v>
      </c>
      <c r="V269">
        <f t="shared" si="45"/>
        <v>2</v>
      </c>
    </row>
    <row r="270" spans="1:22" s="2" customFormat="1" x14ac:dyDescent="0.25">
      <c r="A270" s="2" t="s">
        <v>759</v>
      </c>
      <c r="B270" s="2" t="s">
        <v>760</v>
      </c>
      <c r="C270" s="2" t="s">
        <v>2078</v>
      </c>
      <c r="D270" s="2" t="s">
        <v>2089</v>
      </c>
      <c r="E270" s="2" t="s">
        <v>2090</v>
      </c>
      <c r="F270" s="39">
        <v>0</v>
      </c>
      <c r="G270" s="3">
        <v>0</v>
      </c>
      <c r="H270" s="40">
        <f t="shared" si="39"/>
        <v>0</v>
      </c>
      <c r="I270" s="41">
        <f t="shared" si="40"/>
        <v>0</v>
      </c>
      <c r="J270" s="6">
        <f t="shared" si="41"/>
        <v>0</v>
      </c>
      <c r="K270" s="6">
        <f t="shared" si="38"/>
        <v>0</v>
      </c>
      <c r="L270" s="10">
        <v>0.22471724809999999</v>
      </c>
      <c r="M270" s="10">
        <v>0.42921975039999999</v>
      </c>
      <c r="N270" s="13">
        <v>-888</v>
      </c>
      <c r="O270" s="2">
        <v>-888</v>
      </c>
      <c r="P270" s="39" cm="1">
        <f t="array" ref="P270">_xlfn.IFS(J270&lt;0,-1,J270=0,0,J270&gt;0,1)</f>
        <v>0</v>
      </c>
      <c r="Q270" s="10" cm="1">
        <f t="array" ref="Q270">_xlfn.IFS(P270=0,0,AND(P270&lt;0,O270&lt;50),1,AND(P270&lt;0,O270&lt;80),2,AND(P270&lt;0,O270&lt;90),3,AND(P270&lt;0,O270&lt;100),4,AND(P270&lt;0,O270&gt;100),5,AND(P270&gt;0,N270&gt;100),5,AND(P270&gt;0,N270&gt;10),4,AND(P270&gt;0,N270&gt;5),3,AND(P270&gt;0,N270&gt;2),2,AND(P270&gt;0,N270&gt;0),1)</f>
        <v>0</v>
      </c>
      <c r="R270" s="10">
        <f t="shared" si="42"/>
        <v>0</v>
      </c>
      <c r="S270" s="2">
        <f t="shared" si="43"/>
        <v>1</v>
      </c>
      <c r="T270" s="2">
        <f t="shared" si="44"/>
        <v>1</v>
      </c>
      <c r="U270">
        <v>1</v>
      </c>
      <c r="V270">
        <f t="shared" si="45"/>
        <v>2</v>
      </c>
    </row>
    <row r="271" spans="1:22" s="2" customFormat="1" x14ac:dyDescent="0.25">
      <c r="A271" s="2" t="s">
        <v>723</v>
      </c>
      <c r="B271" s="2" t="s">
        <v>724</v>
      </c>
      <c r="C271" s="2" t="s">
        <v>2078</v>
      </c>
      <c r="D271" s="2" t="s">
        <v>2089</v>
      </c>
      <c r="E271" s="2" t="s">
        <v>2090</v>
      </c>
      <c r="F271" s="39">
        <v>0</v>
      </c>
      <c r="G271" s="3">
        <v>0</v>
      </c>
      <c r="H271" s="40">
        <f t="shared" si="39"/>
        <v>0</v>
      </c>
      <c r="I271" s="41">
        <f t="shared" si="40"/>
        <v>0</v>
      </c>
      <c r="J271" s="6">
        <f t="shared" si="41"/>
        <v>0</v>
      </c>
      <c r="K271" s="6">
        <f t="shared" ref="K271:K302" si="46">J271</f>
        <v>0</v>
      </c>
      <c r="L271" s="10">
        <v>0.40051066870000002</v>
      </c>
      <c r="M271" s="10">
        <v>0.76402381740000003</v>
      </c>
      <c r="N271" s="13">
        <v>-888</v>
      </c>
      <c r="O271" s="2">
        <v>-888</v>
      </c>
      <c r="P271" s="39" cm="1">
        <f t="array" ref="P271">_xlfn.IFS(J271&lt;0,-1,J271=0,0,J271&gt;0,1)</f>
        <v>0</v>
      </c>
      <c r="Q271" s="10" cm="1">
        <f t="array" ref="Q271">_xlfn.IFS(P271=0,0,AND(P271&lt;0,O271&lt;50),1,AND(P271&lt;0,O271&lt;80),2,AND(P271&lt;0,O271&lt;90),3,AND(P271&lt;0,O271&lt;100),4,AND(P271&lt;0,O271&gt;100),5,AND(P271&gt;0,N271&gt;100),5,AND(P271&gt;0,N271&gt;10),4,AND(P271&gt;0,N271&gt;5),3,AND(P271&gt;0,N271&gt;2),2,AND(P271&gt;0,N271&gt;0),1)</f>
        <v>0</v>
      </c>
      <c r="R271" s="10">
        <f t="shared" si="42"/>
        <v>0</v>
      </c>
      <c r="S271" s="2">
        <f t="shared" si="43"/>
        <v>1</v>
      </c>
      <c r="T271" s="2">
        <f t="shared" si="44"/>
        <v>1</v>
      </c>
      <c r="U271">
        <v>1</v>
      </c>
      <c r="V271">
        <f t="shared" si="45"/>
        <v>2</v>
      </c>
    </row>
    <row r="272" spans="1:22" s="2" customFormat="1" x14ac:dyDescent="0.25">
      <c r="A272" s="2" t="s">
        <v>679</v>
      </c>
      <c r="B272" s="2" t="s">
        <v>1</v>
      </c>
      <c r="C272" s="2" t="s">
        <v>2078</v>
      </c>
      <c r="D272" s="2" t="s">
        <v>2089</v>
      </c>
      <c r="E272" s="2" t="s">
        <v>2090</v>
      </c>
      <c r="F272" s="39">
        <v>0</v>
      </c>
      <c r="G272" s="3">
        <v>0</v>
      </c>
      <c r="H272" s="40">
        <f t="shared" si="39"/>
        <v>0</v>
      </c>
      <c r="I272" s="41">
        <f t="shared" si="40"/>
        <v>0</v>
      </c>
      <c r="J272" s="6">
        <f t="shared" si="41"/>
        <v>0</v>
      </c>
      <c r="K272" s="6">
        <f t="shared" si="46"/>
        <v>0</v>
      </c>
      <c r="L272" s="10">
        <v>3.6412078822999998</v>
      </c>
      <c r="M272" s="10">
        <v>8.2037528807999998</v>
      </c>
      <c r="N272" s="13">
        <v>-888</v>
      </c>
      <c r="O272" s="2">
        <v>-888</v>
      </c>
      <c r="P272" s="39" cm="1">
        <f t="array" ref="P272">_xlfn.IFS(J272&lt;0,-1,J272=0,0,J272&gt;0,1)</f>
        <v>0</v>
      </c>
      <c r="Q272" s="10" cm="1">
        <f t="array" ref="Q272">_xlfn.IFS(P272=0,0,AND(P272&lt;0,O272&lt;50),1,AND(P272&lt;0,O272&lt;80),2,AND(P272&lt;0,O272&lt;90),3,AND(P272&lt;0,O272&lt;100),4,AND(P272&lt;0,O272&gt;100),5,AND(P272&gt;0,N272&gt;100),5,AND(P272&gt;0,N272&gt;10),4,AND(P272&gt;0,N272&gt;5),3,AND(P272&gt;0,N272&gt;2),2,AND(P272&gt;0,N272&gt;0),1)</f>
        <v>0</v>
      </c>
      <c r="R272" s="10">
        <f t="shared" si="42"/>
        <v>0</v>
      </c>
      <c r="S272" s="2">
        <f t="shared" si="43"/>
        <v>1</v>
      </c>
      <c r="T272" s="2">
        <f t="shared" si="44"/>
        <v>1</v>
      </c>
      <c r="U272">
        <v>1</v>
      </c>
      <c r="V272">
        <f t="shared" si="45"/>
        <v>2</v>
      </c>
    </row>
    <row r="273" spans="1:22" s="2" customFormat="1" x14ac:dyDescent="0.25">
      <c r="A273" s="2" t="s">
        <v>671</v>
      </c>
      <c r="B273" s="2" t="s">
        <v>672</v>
      </c>
      <c r="C273" s="2" t="s">
        <v>2078</v>
      </c>
      <c r="D273" s="2" t="s">
        <v>2089</v>
      </c>
      <c r="E273" s="2" t="s">
        <v>2090</v>
      </c>
      <c r="F273" s="39">
        <v>0</v>
      </c>
      <c r="G273" s="3">
        <v>0</v>
      </c>
      <c r="H273" s="40">
        <f t="shared" si="39"/>
        <v>0</v>
      </c>
      <c r="I273" s="41">
        <f t="shared" si="40"/>
        <v>0</v>
      </c>
      <c r="J273" s="6">
        <f t="shared" si="41"/>
        <v>0</v>
      </c>
      <c r="K273" s="6">
        <f t="shared" si="46"/>
        <v>0</v>
      </c>
      <c r="L273" s="10">
        <v>3.9611977513999999</v>
      </c>
      <c r="M273" s="10">
        <v>8.7268127042000003</v>
      </c>
      <c r="N273" s="13">
        <v>-888</v>
      </c>
      <c r="O273" s="2">
        <v>-888</v>
      </c>
      <c r="P273" s="39" cm="1">
        <f t="array" ref="P273">_xlfn.IFS(J273&lt;0,-1,J273=0,0,J273&gt;0,1)</f>
        <v>0</v>
      </c>
      <c r="Q273" s="10" cm="1">
        <f t="array" ref="Q273">_xlfn.IFS(P273=0,0,AND(P273&lt;0,O273&lt;50),1,AND(P273&lt;0,O273&lt;80),2,AND(P273&lt;0,O273&lt;90),3,AND(P273&lt;0,O273&lt;100),4,AND(P273&lt;0,O273&gt;100),5,AND(P273&gt;0,N273&gt;100),5,AND(P273&gt;0,N273&gt;10),4,AND(P273&gt;0,N273&gt;5),3,AND(P273&gt;0,N273&gt;2),2,AND(P273&gt;0,N273&gt;0),1)</f>
        <v>0</v>
      </c>
      <c r="R273" s="10">
        <f t="shared" si="42"/>
        <v>0</v>
      </c>
      <c r="S273" s="2">
        <f t="shared" si="43"/>
        <v>1</v>
      </c>
      <c r="T273" s="2">
        <f t="shared" si="44"/>
        <v>1</v>
      </c>
      <c r="U273">
        <v>1</v>
      </c>
      <c r="V273">
        <f t="shared" si="45"/>
        <v>2</v>
      </c>
    </row>
    <row r="274" spans="1:22" s="2" customFormat="1" x14ac:dyDescent="0.25">
      <c r="A274" s="2" t="s">
        <v>692</v>
      </c>
      <c r="B274" s="2" t="s">
        <v>693</v>
      </c>
      <c r="C274" s="2" t="s">
        <v>2078</v>
      </c>
      <c r="D274" s="2" t="s">
        <v>2089</v>
      </c>
      <c r="E274" s="2" t="s">
        <v>2090</v>
      </c>
      <c r="F274" s="39">
        <v>0</v>
      </c>
      <c r="G274" s="3">
        <v>0</v>
      </c>
      <c r="H274" s="40">
        <f t="shared" si="39"/>
        <v>0</v>
      </c>
      <c r="I274" s="41">
        <f t="shared" si="40"/>
        <v>0</v>
      </c>
      <c r="J274" s="6">
        <f t="shared" si="41"/>
        <v>0</v>
      </c>
      <c r="K274" s="6">
        <f t="shared" si="46"/>
        <v>0</v>
      </c>
      <c r="L274" s="10">
        <v>7.4590173499999995E-2</v>
      </c>
      <c r="M274" s="10">
        <v>0.1210966129</v>
      </c>
      <c r="N274" s="13">
        <v>-888</v>
      </c>
      <c r="O274" s="2">
        <v>-888</v>
      </c>
      <c r="P274" s="39" cm="1">
        <f t="array" ref="P274">_xlfn.IFS(J274&lt;0,-1,J274=0,0,J274&gt;0,1)</f>
        <v>0</v>
      </c>
      <c r="Q274" s="10" cm="1">
        <f t="array" ref="Q274">_xlfn.IFS(P274=0,0,AND(P274&lt;0,O274&lt;50),1,AND(P274&lt;0,O274&lt;80),2,AND(P274&lt;0,O274&lt;90),3,AND(P274&lt;0,O274&lt;100),4,AND(P274&lt;0,O274&gt;100),5,AND(P274&gt;0,N274&gt;100),5,AND(P274&gt;0,N274&gt;10),4,AND(P274&gt;0,N274&gt;5),3,AND(P274&gt;0,N274&gt;2),2,AND(P274&gt;0,N274&gt;0),1)</f>
        <v>0</v>
      </c>
      <c r="R274" s="10">
        <f t="shared" si="42"/>
        <v>0</v>
      </c>
      <c r="S274" s="2">
        <f t="shared" si="43"/>
        <v>1</v>
      </c>
      <c r="T274" s="2">
        <f t="shared" si="44"/>
        <v>1</v>
      </c>
      <c r="U274">
        <v>1</v>
      </c>
      <c r="V274">
        <f t="shared" si="45"/>
        <v>2</v>
      </c>
    </row>
    <row r="275" spans="1:22" s="2" customFormat="1" x14ac:dyDescent="0.25">
      <c r="A275" s="2" t="s">
        <v>712</v>
      </c>
      <c r="B275" s="2" t="s">
        <v>713</v>
      </c>
      <c r="C275" s="2" t="s">
        <v>2078</v>
      </c>
      <c r="D275" s="2" t="s">
        <v>2089</v>
      </c>
      <c r="E275" s="2" t="s">
        <v>2090</v>
      </c>
      <c r="F275" s="39">
        <v>0</v>
      </c>
      <c r="G275" s="3">
        <v>0</v>
      </c>
      <c r="H275" s="40">
        <f t="shared" si="39"/>
        <v>0</v>
      </c>
      <c r="I275" s="41">
        <f t="shared" si="40"/>
        <v>0</v>
      </c>
      <c r="J275" s="6">
        <f t="shared" si="41"/>
        <v>0</v>
      </c>
      <c r="K275" s="6">
        <f t="shared" si="46"/>
        <v>0</v>
      </c>
      <c r="L275" s="10">
        <v>0.1874668615</v>
      </c>
      <c r="M275" s="10">
        <v>0.30713671440000001</v>
      </c>
      <c r="N275" s="13">
        <v>-888</v>
      </c>
      <c r="O275" s="2">
        <v>-888</v>
      </c>
      <c r="P275" s="39" cm="1">
        <f t="array" ref="P275">_xlfn.IFS(J275&lt;0,-1,J275=0,0,J275&gt;0,1)</f>
        <v>0</v>
      </c>
      <c r="Q275" s="10" cm="1">
        <f t="array" ref="Q275">_xlfn.IFS(P275=0,0,AND(P275&lt;0,O275&lt;50),1,AND(P275&lt;0,O275&lt;80),2,AND(P275&lt;0,O275&lt;90),3,AND(P275&lt;0,O275&lt;100),4,AND(P275&lt;0,O275&gt;100),5,AND(P275&gt;0,N275&gt;100),5,AND(P275&gt;0,N275&gt;10),4,AND(P275&gt;0,N275&gt;5),3,AND(P275&gt;0,N275&gt;2),2,AND(P275&gt;0,N275&gt;0),1)</f>
        <v>0</v>
      </c>
      <c r="R275" s="10">
        <f t="shared" si="42"/>
        <v>0</v>
      </c>
      <c r="S275" s="2">
        <f t="shared" si="43"/>
        <v>1</v>
      </c>
      <c r="T275" s="2">
        <f t="shared" si="44"/>
        <v>1</v>
      </c>
      <c r="U275">
        <v>1</v>
      </c>
      <c r="V275">
        <f t="shared" si="45"/>
        <v>2</v>
      </c>
    </row>
    <row r="276" spans="1:22" s="2" customFormat="1" x14ac:dyDescent="0.25">
      <c r="A276" s="2" t="s">
        <v>669</v>
      </c>
      <c r="B276" s="2" t="s">
        <v>670</v>
      </c>
      <c r="C276" s="2" t="s">
        <v>2078</v>
      </c>
      <c r="D276" s="2" t="s">
        <v>2089</v>
      </c>
      <c r="E276" s="2" t="s">
        <v>2090</v>
      </c>
      <c r="F276" s="39">
        <v>0</v>
      </c>
      <c r="G276" s="3">
        <v>0</v>
      </c>
      <c r="H276" s="40">
        <f t="shared" si="39"/>
        <v>0</v>
      </c>
      <c r="I276" s="41">
        <f t="shared" si="40"/>
        <v>0</v>
      </c>
      <c r="J276" s="6">
        <f t="shared" si="41"/>
        <v>0</v>
      </c>
      <c r="K276" s="6">
        <f t="shared" si="46"/>
        <v>0</v>
      </c>
      <c r="L276" s="10">
        <v>0.19960715170000001</v>
      </c>
      <c r="M276" s="10">
        <v>0.32687105430000002</v>
      </c>
      <c r="N276" s="13">
        <v>-888</v>
      </c>
      <c r="O276" s="2">
        <v>-888</v>
      </c>
      <c r="P276" s="39" cm="1">
        <f t="array" ref="P276">_xlfn.IFS(J276&lt;0,-1,J276=0,0,J276&gt;0,1)</f>
        <v>0</v>
      </c>
      <c r="Q276" s="10" cm="1">
        <f t="array" ref="Q276">_xlfn.IFS(P276=0,0,AND(P276&lt;0,O276&lt;50),1,AND(P276&lt;0,O276&lt;80),2,AND(P276&lt;0,O276&lt;90),3,AND(P276&lt;0,O276&lt;100),4,AND(P276&lt;0,O276&gt;100),5,AND(P276&gt;0,N276&gt;100),5,AND(P276&gt;0,N276&gt;10),4,AND(P276&gt;0,N276&gt;5),3,AND(P276&gt;0,N276&gt;2),2,AND(P276&gt;0,N276&gt;0),1)</f>
        <v>0</v>
      </c>
      <c r="R276" s="10">
        <f t="shared" si="42"/>
        <v>0</v>
      </c>
      <c r="S276" s="2">
        <f t="shared" si="43"/>
        <v>1</v>
      </c>
      <c r="T276" s="2">
        <f t="shared" si="44"/>
        <v>1</v>
      </c>
      <c r="U276">
        <v>1</v>
      </c>
      <c r="V276">
        <f t="shared" si="45"/>
        <v>2</v>
      </c>
    </row>
    <row r="277" spans="1:22" s="2" customFormat="1" x14ac:dyDescent="0.25">
      <c r="A277" s="2" t="s">
        <v>684</v>
      </c>
      <c r="B277" s="2" t="s">
        <v>10</v>
      </c>
      <c r="C277" s="2" t="s">
        <v>2078</v>
      </c>
      <c r="D277" s="2" t="s">
        <v>2089</v>
      </c>
      <c r="E277" s="2" t="s">
        <v>2090</v>
      </c>
      <c r="F277" s="39">
        <v>0</v>
      </c>
      <c r="G277" s="3">
        <v>0</v>
      </c>
      <c r="H277" s="40">
        <f t="shared" si="39"/>
        <v>0</v>
      </c>
      <c r="I277" s="41">
        <f t="shared" si="40"/>
        <v>0</v>
      </c>
      <c r="J277" s="6">
        <f t="shared" si="41"/>
        <v>0</v>
      </c>
      <c r="K277" s="6">
        <f t="shared" si="46"/>
        <v>0</v>
      </c>
      <c r="L277" s="10">
        <v>0.68012374630000005</v>
      </c>
      <c r="M277" s="10">
        <v>1.1109728503</v>
      </c>
      <c r="N277" s="13">
        <v>-888</v>
      </c>
      <c r="O277" s="2">
        <v>-888</v>
      </c>
      <c r="P277" s="39" cm="1">
        <f t="array" ref="P277">_xlfn.IFS(J277&lt;0,-1,J277=0,0,J277&gt;0,1)</f>
        <v>0</v>
      </c>
      <c r="Q277" s="10" cm="1">
        <f t="array" ref="Q277">_xlfn.IFS(P277=0,0,AND(P277&lt;0,O277&lt;50),1,AND(P277&lt;0,O277&lt;80),2,AND(P277&lt;0,O277&lt;90),3,AND(P277&lt;0,O277&lt;100),4,AND(P277&lt;0,O277&gt;100),5,AND(P277&gt;0,N277&gt;100),5,AND(P277&gt;0,N277&gt;10),4,AND(P277&gt;0,N277&gt;5),3,AND(P277&gt;0,N277&gt;2),2,AND(P277&gt;0,N277&gt;0),1)</f>
        <v>0</v>
      </c>
      <c r="R277" s="10">
        <f t="shared" si="42"/>
        <v>0</v>
      </c>
      <c r="S277" s="2">
        <f t="shared" si="43"/>
        <v>1</v>
      </c>
      <c r="T277" s="2">
        <f t="shared" si="44"/>
        <v>1</v>
      </c>
      <c r="U277">
        <v>1</v>
      </c>
      <c r="V277">
        <f t="shared" si="45"/>
        <v>2</v>
      </c>
    </row>
    <row r="278" spans="1:22" s="2" customFormat="1" x14ac:dyDescent="0.25">
      <c r="A278" s="2" t="s">
        <v>608</v>
      </c>
      <c r="B278" s="2" t="s">
        <v>609</v>
      </c>
      <c r="C278" s="2" t="s">
        <v>2078</v>
      </c>
      <c r="D278" s="2" t="s">
        <v>2089</v>
      </c>
      <c r="E278" s="2" t="s">
        <v>2090</v>
      </c>
      <c r="F278" s="39">
        <v>0</v>
      </c>
      <c r="G278" s="3">
        <v>0</v>
      </c>
      <c r="H278" s="40">
        <f t="shared" si="39"/>
        <v>0</v>
      </c>
      <c r="I278" s="41">
        <f t="shared" si="40"/>
        <v>0</v>
      </c>
      <c r="J278" s="6">
        <f t="shared" si="41"/>
        <v>0</v>
      </c>
      <c r="K278" s="6">
        <f t="shared" si="46"/>
        <v>0</v>
      </c>
      <c r="L278" s="10">
        <v>7.2676432299999996E-2</v>
      </c>
      <c r="M278" s="10">
        <v>0.11938596849999999</v>
      </c>
      <c r="N278" s="13">
        <v>-888</v>
      </c>
      <c r="O278" s="2">
        <v>-888</v>
      </c>
      <c r="P278" s="39" cm="1">
        <f t="array" ref="P278">_xlfn.IFS(J278&lt;0,-1,J278=0,0,J278&gt;0,1)</f>
        <v>0</v>
      </c>
      <c r="Q278" s="10" cm="1">
        <f t="array" ref="Q278">_xlfn.IFS(P278=0,0,AND(P278&lt;0,O278&lt;50),1,AND(P278&lt;0,O278&lt;80),2,AND(P278&lt;0,O278&lt;90),3,AND(P278&lt;0,O278&lt;100),4,AND(P278&lt;0,O278&gt;100),5,AND(P278&gt;0,N278&gt;100),5,AND(P278&gt;0,N278&gt;10),4,AND(P278&gt;0,N278&gt;5),3,AND(P278&gt;0,N278&gt;2),2,AND(P278&gt;0,N278&gt;0),1)</f>
        <v>0</v>
      </c>
      <c r="R278" s="10">
        <f t="shared" si="42"/>
        <v>0</v>
      </c>
      <c r="S278" s="2">
        <f t="shared" si="43"/>
        <v>1</v>
      </c>
      <c r="T278" s="2">
        <f t="shared" si="44"/>
        <v>1</v>
      </c>
      <c r="U278">
        <v>1</v>
      </c>
      <c r="V278">
        <f t="shared" si="45"/>
        <v>2</v>
      </c>
    </row>
    <row r="279" spans="1:22" s="2" customFormat="1" x14ac:dyDescent="0.25">
      <c r="A279" s="2" t="s">
        <v>661</v>
      </c>
      <c r="B279" s="2" t="s">
        <v>662</v>
      </c>
      <c r="C279" s="2" t="s">
        <v>2078</v>
      </c>
      <c r="D279" s="2" t="s">
        <v>2089</v>
      </c>
      <c r="E279" s="2" t="s">
        <v>2090</v>
      </c>
      <c r="F279" s="39">
        <v>0</v>
      </c>
      <c r="G279" s="3">
        <v>0</v>
      </c>
      <c r="H279" s="40">
        <f t="shared" si="39"/>
        <v>0</v>
      </c>
      <c r="I279" s="41">
        <f t="shared" si="40"/>
        <v>0</v>
      </c>
      <c r="J279" s="6">
        <f t="shared" si="41"/>
        <v>0</v>
      </c>
      <c r="K279" s="6">
        <f t="shared" si="46"/>
        <v>0</v>
      </c>
      <c r="L279" s="10">
        <v>0.12786934550000001</v>
      </c>
      <c r="M279" s="10">
        <v>0.21179686249999999</v>
      </c>
      <c r="N279" s="13">
        <v>-888</v>
      </c>
      <c r="O279" s="2">
        <v>-888</v>
      </c>
      <c r="P279" s="39" cm="1">
        <f t="array" ref="P279">_xlfn.IFS(J279&lt;0,-1,J279=0,0,J279&gt;0,1)</f>
        <v>0</v>
      </c>
      <c r="Q279" s="10" cm="1">
        <f t="array" ref="Q279">_xlfn.IFS(P279=0,0,AND(P279&lt;0,O279&lt;50),1,AND(P279&lt;0,O279&lt;80),2,AND(P279&lt;0,O279&lt;90),3,AND(P279&lt;0,O279&lt;100),4,AND(P279&lt;0,O279&gt;100),5,AND(P279&gt;0,N279&gt;100),5,AND(P279&gt;0,N279&gt;10),4,AND(P279&gt;0,N279&gt;5),3,AND(P279&gt;0,N279&gt;2),2,AND(P279&gt;0,N279&gt;0),1)</f>
        <v>0</v>
      </c>
      <c r="R279" s="10">
        <f t="shared" si="42"/>
        <v>0</v>
      </c>
      <c r="S279" s="2">
        <f t="shared" si="43"/>
        <v>1</v>
      </c>
      <c r="T279" s="2">
        <f t="shared" si="44"/>
        <v>1</v>
      </c>
      <c r="U279">
        <v>1</v>
      </c>
      <c r="V279">
        <f t="shared" si="45"/>
        <v>2</v>
      </c>
    </row>
    <row r="280" spans="1:22" s="2" customFormat="1" x14ac:dyDescent="0.25">
      <c r="A280" s="2" t="s">
        <v>660</v>
      </c>
      <c r="B280" s="2" t="s">
        <v>350</v>
      </c>
      <c r="C280" s="2" t="s">
        <v>2078</v>
      </c>
      <c r="D280" s="2" t="s">
        <v>2089</v>
      </c>
      <c r="E280" s="2" t="s">
        <v>2090</v>
      </c>
      <c r="F280" s="39">
        <v>0</v>
      </c>
      <c r="G280" s="3">
        <v>0</v>
      </c>
      <c r="H280" s="40">
        <f t="shared" si="39"/>
        <v>0</v>
      </c>
      <c r="I280" s="41">
        <f t="shared" si="40"/>
        <v>0</v>
      </c>
      <c r="J280" s="6">
        <f t="shared" si="41"/>
        <v>0</v>
      </c>
      <c r="K280" s="6">
        <f t="shared" si="46"/>
        <v>0</v>
      </c>
      <c r="L280" s="10">
        <v>0.3393490086</v>
      </c>
      <c r="M280" s="10">
        <v>0.55532303199999999</v>
      </c>
      <c r="N280" s="13">
        <v>-888</v>
      </c>
      <c r="O280" s="2">
        <v>-888</v>
      </c>
      <c r="P280" s="39" cm="1">
        <f t="array" ref="P280">_xlfn.IFS(J280&lt;0,-1,J280=0,0,J280&gt;0,1)</f>
        <v>0</v>
      </c>
      <c r="Q280" s="10" cm="1">
        <f t="array" ref="Q280">_xlfn.IFS(P280=0,0,AND(P280&lt;0,O280&lt;50),1,AND(P280&lt;0,O280&lt;80),2,AND(P280&lt;0,O280&lt;90),3,AND(P280&lt;0,O280&lt;100),4,AND(P280&lt;0,O280&gt;100),5,AND(P280&gt;0,N280&gt;100),5,AND(P280&gt;0,N280&gt;10),4,AND(P280&gt;0,N280&gt;5),3,AND(P280&gt;0,N280&gt;2),2,AND(P280&gt;0,N280&gt;0),1)</f>
        <v>0</v>
      </c>
      <c r="R280" s="10">
        <f t="shared" si="42"/>
        <v>0</v>
      </c>
      <c r="S280" s="2">
        <f t="shared" si="43"/>
        <v>1</v>
      </c>
      <c r="T280" s="2">
        <f t="shared" si="44"/>
        <v>1</v>
      </c>
      <c r="U280">
        <v>1</v>
      </c>
      <c r="V280">
        <f t="shared" si="45"/>
        <v>2</v>
      </c>
    </row>
    <row r="281" spans="1:22" s="2" customFormat="1" x14ac:dyDescent="0.25">
      <c r="A281" s="2" t="s">
        <v>658</v>
      </c>
      <c r="B281" s="2" t="s">
        <v>659</v>
      </c>
      <c r="C281" s="2" t="s">
        <v>2078</v>
      </c>
      <c r="D281" s="2" t="s">
        <v>2089</v>
      </c>
      <c r="E281" s="2" t="s">
        <v>2090</v>
      </c>
      <c r="F281" s="39">
        <v>0</v>
      </c>
      <c r="G281" s="3">
        <v>0</v>
      </c>
      <c r="H281" s="40">
        <f t="shared" si="39"/>
        <v>0</v>
      </c>
      <c r="I281" s="41">
        <f t="shared" si="40"/>
        <v>0</v>
      </c>
      <c r="J281" s="6">
        <f t="shared" si="41"/>
        <v>0</v>
      </c>
      <c r="K281" s="6">
        <f t="shared" si="46"/>
        <v>0</v>
      </c>
      <c r="L281" s="10">
        <v>1.0282082191999999</v>
      </c>
      <c r="M281" s="10">
        <v>1.6816773780000001</v>
      </c>
      <c r="N281" s="13">
        <v>-888</v>
      </c>
      <c r="O281" s="2">
        <v>-888</v>
      </c>
      <c r="P281" s="39" cm="1">
        <f t="array" ref="P281">_xlfn.IFS(J281&lt;0,-1,J281=0,0,J281&gt;0,1)</f>
        <v>0</v>
      </c>
      <c r="Q281" s="10" cm="1">
        <f t="array" ref="Q281">_xlfn.IFS(P281=0,0,AND(P281&lt;0,O281&lt;50),1,AND(P281&lt;0,O281&lt;80),2,AND(P281&lt;0,O281&lt;90),3,AND(P281&lt;0,O281&lt;100),4,AND(P281&lt;0,O281&gt;100),5,AND(P281&gt;0,N281&gt;100),5,AND(P281&gt;0,N281&gt;10),4,AND(P281&gt;0,N281&gt;5),3,AND(P281&gt;0,N281&gt;2),2,AND(P281&gt;0,N281&gt;0),1)</f>
        <v>0</v>
      </c>
      <c r="R281" s="10">
        <f t="shared" si="42"/>
        <v>0</v>
      </c>
      <c r="S281" s="2">
        <f t="shared" si="43"/>
        <v>1</v>
      </c>
      <c r="T281" s="2">
        <f t="shared" si="44"/>
        <v>1</v>
      </c>
      <c r="U281">
        <v>1</v>
      </c>
      <c r="V281">
        <f t="shared" si="45"/>
        <v>2</v>
      </c>
    </row>
    <row r="282" spans="1:22" s="2" customFormat="1" x14ac:dyDescent="0.25">
      <c r="A282" s="2" t="s">
        <v>645</v>
      </c>
      <c r="B282" s="2" t="s">
        <v>646</v>
      </c>
      <c r="C282" s="2" t="s">
        <v>2078</v>
      </c>
      <c r="D282" s="2" t="s">
        <v>2089</v>
      </c>
      <c r="E282" s="2" t="s">
        <v>2090</v>
      </c>
      <c r="F282" s="39">
        <v>0</v>
      </c>
      <c r="G282" s="3">
        <v>0</v>
      </c>
      <c r="H282" s="40">
        <f t="shared" si="39"/>
        <v>0</v>
      </c>
      <c r="I282" s="41">
        <f t="shared" si="40"/>
        <v>0</v>
      </c>
      <c r="J282" s="6">
        <f t="shared" si="41"/>
        <v>0</v>
      </c>
      <c r="K282" s="6">
        <f t="shared" si="46"/>
        <v>0</v>
      </c>
      <c r="L282" s="10">
        <v>1.2464647793000001</v>
      </c>
      <c r="M282" s="10">
        <v>2.0363549224000002</v>
      </c>
      <c r="N282" s="13">
        <v>-888</v>
      </c>
      <c r="O282" s="2">
        <v>-888</v>
      </c>
      <c r="P282" s="39" cm="1">
        <f t="array" ref="P282">_xlfn.IFS(J282&lt;0,-1,J282=0,0,J282&gt;0,1)</f>
        <v>0</v>
      </c>
      <c r="Q282" s="10" cm="1">
        <f t="array" ref="Q282">_xlfn.IFS(P282=0,0,AND(P282&lt;0,O282&lt;50),1,AND(P282&lt;0,O282&lt;80),2,AND(P282&lt;0,O282&lt;90),3,AND(P282&lt;0,O282&lt;100),4,AND(P282&lt;0,O282&gt;100),5,AND(P282&gt;0,N282&gt;100),5,AND(P282&gt;0,N282&gt;10),4,AND(P282&gt;0,N282&gt;5),3,AND(P282&gt;0,N282&gt;2),2,AND(P282&gt;0,N282&gt;0),1)</f>
        <v>0</v>
      </c>
      <c r="R282" s="10">
        <f t="shared" si="42"/>
        <v>0</v>
      </c>
      <c r="S282" s="2">
        <f t="shared" si="43"/>
        <v>1</v>
      </c>
      <c r="T282" s="2">
        <f t="shared" si="44"/>
        <v>1</v>
      </c>
      <c r="U282">
        <v>1</v>
      </c>
      <c r="V282">
        <f t="shared" si="45"/>
        <v>2</v>
      </c>
    </row>
    <row r="283" spans="1:22" s="2" customFormat="1" x14ac:dyDescent="0.25">
      <c r="A283" s="2" t="s">
        <v>633</v>
      </c>
      <c r="B283" s="2" t="s">
        <v>634</v>
      </c>
      <c r="C283" s="2" t="s">
        <v>2078</v>
      </c>
      <c r="D283" s="2" t="s">
        <v>2089</v>
      </c>
      <c r="E283" s="2" t="s">
        <v>2090</v>
      </c>
      <c r="F283" s="39">
        <v>0</v>
      </c>
      <c r="G283" s="3">
        <v>0</v>
      </c>
      <c r="H283" s="40">
        <f t="shared" si="39"/>
        <v>0</v>
      </c>
      <c r="I283" s="41">
        <f t="shared" si="40"/>
        <v>0</v>
      </c>
      <c r="J283" s="6">
        <f t="shared" si="41"/>
        <v>0</v>
      </c>
      <c r="K283" s="6">
        <f t="shared" si="46"/>
        <v>0</v>
      </c>
      <c r="L283" s="10">
        <v>7.6919021000000001E-3</v>
      </c>
      <c r="M283" s="10">
        <v>1.2485114199999999E-2</v>
      </c>
      <c r="N283" s="13">
        <v>-888</v>
      </c>
      <c r="O283" s="2">
        <v>-888</v>
      </c>
      <c r="P283" s="39" cm="1">
        <f t="array" ref="P283">_xlfn.IFS(J283&lt;0,-1,J283=0,0,J283&gt;0,1)</f>
        <v>0</v>
      </c>
      <c r="Q283" s="10" cm="1">
        <f t="array" ref="Q283">_xlfn.IFS(P283=0,0,AND(P283&lt;0,O283&lt;50),1,AND(P283&lt;0,O283&lt;80),2,AND(P283&lt;0,O283&lt;90),3,AND(P283&lt;0,O283&lt;100),4,AND(P283&lt;0,O283&gt;100),5,AND(P283&gt;0,N283&gt;100),5,AND(P283&gt;0,N283&gt;10),4,AND(P283&gt;0,N283&gt;5),3,AND(P283&gt;0,N283&gt;2),2,AND(P283&gt;0,N283&gt;0),1)</f>
        <v>0</v>
      </c>
      <c r="R283" s="10">
        <f t="shared" si="42"/>
        <v>0</v>
      </c>
      <c r="S283" s="2">
        <f t="shared" si="43"/>
        <v>0</v>
      </c>
      <c r="T283" s="2">
        <f t="shared" si="44"/>
        <v>1</v>
      </c>
      <c r="U283">
        <v>1</v>
      </c>
      <c r="V283">
        <f t="shared" si="45"/>
        <v>1</v>
      </c>
    </row>
    <row r="284" spans="1:22" s="2" customFormat="1" x14ac:dyDescent="0.25">
      <c r="A284" s="2" t="s">
        <v>654</v>
      </c>
      <c r="B284" s="2" t="s">
        <v>655</v>
      </c>
      <c r="C284" s="2" t="s">
        <v>2078</v>
      </c>
      <c r="D284" s="2" t="s">
        <v>2089</v>
      </c>
      <c r="E284" s="2" t="s">
        <v>2090</v>
      </c>
      <c r="F284" s="39">
        <v>0</v>
      </c>
      <c r="G284" s="3">
        <v>0</v>
      </c>
      <c r="H284" s="40">
        <f t="shared" si="39"/>
        <v>0</v>
      </c>
      <c r="I284" s="41">
        <f t="shared" si="40"/>
        <v>0</v>
      </c>
      <c r="J284" s="6">
        <f t="shared" si="41"/>
        <v>0</v>
      </c>
      <c r="K284" s="6">
        <f t="shared" si="46"/>
        <v>0</v>
      </c>
      <c r="L284" s="10">
        <v>4.2519358700000003E-2</v>
      </c>
      <c r="M284" s="10">
        <v>6.9098999499999994E-2</v>
      </c>
      <c r="N284" s="13">
        <v>-888</v>
      </c>
      <c r="O284" s="2">
        <v>-888</v>
      </c>
      <c r="P284" s="39" cm="1">
        <f t="array" ref="P284">_xlfn.IFS(J284&lt;0,-1,J284=0,0,J284&gt;0,1)</f>
        <v>0</v>
      </c>
      <c r="Q284" s="10" cm="1">
        <f t="array" ref="Q284">_xlfn.IFS(P284=0,0,AND(P284&lt;0,O284&lt;50),1,AND(P284&lt;0,O284&lt;80),2,AND(P284&lt;0,O284&lt;90),3,AND(P284&lt;0,O284&lt;100),4,AND(P284&lt;0,O284&gt;100),5,AND(P284&gt;0,N284&gt;100),5,AND(P284&gt;0,N284&gt;10),4,AND(P284&gt;0,N284&gt;5),3,AND(P284&gt;0,N284&gt;2),2,AND(P284&gt;0,N284&gt;0),1)</f>
        <v>0</v>
      </c>
      <c r="R284" s="10">
        <f t="shared" si="42"/>
        <v>0</v>
      </c>
      <c r="S284" s="2">
        <f t="shared" si="43"/>
        <v>1</v>
      </c>
      <c r="T284" s="2">
        <f t="shared" si="44"/>
        <v>1</v>
      </c>
      <c r="U284">
        <v>1</v>
      </c>
      <c r="V284">
        <f t="shared" si="45"/>
        <v>2</v>
      </c>
    </row>
    <row r="285" spans="1:22" s="2" customFormat="1" x14ac:dyDescent="0.25">
      <c r="A285" s="2" t="s">
        <v>630</v>
      </c>
      <c r="B285" s="2" t="s">
        <v>433</v>
      </c>
      <c r="C285" s="2" t="s">
        <v>2078</v>
      </c>
      <c r="D285" s="2" t="s">
        <v>2089</v>
      </c>
      <c r="E285" s="2" t="s">
        <v>2090</v>
      </c>
      <c r="F285" s="39">
        <v>0</v>
      </c>
      <c r="G285" s="3">
        <v>0</v>
      </c>
      <c r="H285" s="40">
        <f t="shared" si="39"/>
        <v>0</v>
      </c>
      <c r="I285" s="41">
        <f t="shared" si="40"/>
        <v>0</v>
      </c>
      <c r="J285" s="6">
        <f t="shared" si="41"/>
        <v>0</v>
      </c>
      <c r="K285" s="6">
        <f t="shared" si="46"/>
        <v>0</v>
      </c>
      <c r="L285" s="10">
        <v>1.3239434195999999</v>
      </c>
      <c r="M285" s="10">
        <v>2.1622663987999999</v>
      </c>
      <c r="N285" s="13">
        <v>-888</v>
      </c>
      <c r="O285" s="2">
        <v>-888</v>
      </c>
      <c r="P285" s="39" cm="1">
        <f t="array" ref="P285">_xlfn.IFS(J285&lt;0,-1,J285=0,0,J285&gt;0,1)</f>
        <v>0</v>
      </c>
      <c r="Q285" s="10" cm="1">
        <f t="array" ref="Q285">_xlfn.IFS(P285=0,0,AND(P285&lt;0,O285&lt;50),1,AND(P285&lt;0,O285&lt;80),2,AND(P285&lt;0,O285&lt;90),3,AND(P285&lt;0,O285&lt;100),4,AND(P285&lt;0,O285&gt;100),5,AND(P285&gt;0,N285&gt;100),5,AND(P285&gt;0,N285&gt;10),4,AND(P285&gt;0,N285&gt;5),3,AND(P285&gt;0,N285&gt;2),2,AND(P285&gt;0,N285&gt;0),1)</f>
        <v>0</v>
      </c>
      <c r="R285" s="10">
        <f t="shared" si="42"/>
        <v>0</v>
      </c>
      <c r="S285" s="2">
        <f t="shared" si="43"/>
        <v>1</v>
      </c>
      <c r="T285" s="2">
        <f t="shared" si="44"/>
        <v>1</v>
      </c>
      <c r="U285">
        <v>1</v>
      </c>
      <c r="V285">
        <f t="shared" si="45"/>
        <v>2</v>
      </c>
    </row>
    <row r="286" spans="1:22" s="2" customFormat="1" x14ac:dyDescent="0.25">
      <c r="A286" s="2" t="s">
        <v>635</v>
      </c>
      <c r="B286" s="2" t="s">
        <v>636</v>
      </c>
      <c r="C286" s="2" t="s">
        <v>2078</v>
      </c>
      <c r="D286" s="2" t="s">
        <v>2089</v>
      </c>
      <c r="E286" s="2" t="s">
        <v>2090</v>
      </c>
      <c r="F286" s="39">
        <v>0</v>
      </c>
      <c r="G286" s="13">
        <v>0</v>
      </c>
      <c r="H286" s="40">
        <f t="shared" si="39"/>
        <v>0</v>
      </c>
      <c r="I286" s="41">
        <f t="shared" si="40"/>
        <v>0</v>
      </c>
      <c r="J286" s="6">
        <f t="shared" si="41"/>
        <v>0</v>
      </c>
      <c r="K286" s="6">
        <f t="shared" si="46"/>
        <v>0</v>
      </c>
      <c r="L286" s="10">
        <v>0.41540097819999999</v>
      </c>
      <c r="M286" s="10">
        <v>0.67619497110000004</v>
      </c>
      <c r="N286" s="13">
        <v>-888</v>
      </c>
      <c r="O286" s="10">
        <v>-888</v>
      </c>
      <c r="P286" s="39" cm="1">
        <f t="array" ref="P286">_xlfn.IFS(J286&lt;0,-1,J286=0,0,J286&gt;0,1)</f>
        <v>0</v>
      </c>
      <c r="Q286" s="10" cm="1">
        <f t="array" ref="Q286">_xlfn.IFS(P286=0,0,AND(P286&lt;0,O286&lt;50),1,AND(P286&lt;0,O286&lt;80),2,AND(P286&lt;0,O286&lt;90),3,AND(P286&lt;0,O286&lt;100),4,AND(P286&lt;0,O286&gt;100),5,AND(P286&gt;0,N286&gt;100),5,AND(P286&gt;0,N286&gt;10),4,AND(P286&gt;0,N286&gt;5),3,AND(P286&gt;0,N286&gt;2),2,AND(P286&gt;0,N286&gt;0),1)</f>
        <v>0</v>
      </c>
      <c r="R286" s="10">
        <f t="shared" si="42"/>
        <v>0</v>
      </c>
      <c r="S286" s="2">
        <f t="shared" si="43"/>
        <v>1</v>
      </c>
      <c r="T286" s="2">
        <f t="shared" si="44"/>
        <v>1</v>
      </c>
      <c r="U286">
        <v>1</v>
      </c>
      <c r="V286">
        <f t="shared" si="45"/>
        <v>2</v>
      </c>
    </row>
    <row r="287" spans="1:22" s="2" customFormat="1" x14ac:dyDescent="0.25">
      <c r="A287" s="2" t="s">
        <v>614</v>
      </c>
      <c r="B287" s="2" t="s">
        <v>615</v>
      </c>
      <c r="C287" s="2" t="s">
        <v>2078</v>
      </c>
      <c r="D287" s="2" t="s">
        <v>2089</v>
      </c>
      <c r="E287" s="2" t="s">
        <v>2090</v>
      </c>
      <c r="F287" s="39">
        <v>0</v>
      </c>
      <c r="G287" s="3">
        <v>0</v>
      </c>
      <c r="H287" s="40">
        <f t="shared" si="39"/>
        <v>0</v>
      </c>
      <c r="I287" s="41">
        <f t="shared" si="40"/>
        <v>0</v>
      </c>
      <c r="J287" s="6">
        <f t="shared" si="41"/>
        <v>0</v>
      </c>
      <c r="K287" s="6">
        <f t="shared" si="46"/>
        <v>0</v>
      </c>
      <c r="L287" s="10">
        <v>3.0227346999999998E-3</v>
      </c>
      <c r="M287" s="10">
        <v>9.9456469000000006E-3</v>
      </c>
      <c r="N287" s="13">
        <v>-888</v>
      </c>
      <c r="O287" s="2">
        <v>-888</v>
      </c>
      <c r="P287" s="39" cm="1">
        <f t="array" ref="P287">_xlfn.IFS(J287&lt;0,-1,J287=0,0,J287&gt;0,1)</f>
        <v>0</v>
      </c>
      <c r="Q287" s="10" cm="1">
        <f t="array" ref="Q287">_xlfn.IFS(P287=0,0,AND(P287&lt;0,O287&lt;50),1,AND(P287&lt;0,O287&lt;80),2,AND(P287&lt;0,O287&lt;90),3,AND(P287&lt;0,O287&lt;100),4,AND(P287&lt;0,O287&gt;100),5,AND(P287&gt;0,N287&gt;100),5,AND(P287&gt;0,N287&gt;10),4,AND(P287&gt;0,N287&gt;5),3,AND(P287&gt;0,N287&gt;2),2,AND(P287&gt;0,N287&gt;0),1)</f>
        <v>0</v>
      </c>
      <c r="R287" s="10">
        <f t="shared" si="42"/>
        <v>0</v>
      </c>
      <c r="S287" s="2">
        <f t="shared" si="43"/>
        <v>0</v>
      </c>
      <c r="T287" s="2">
        <f t="shared" si="44"/>
        <v>0</v>
      </c>
      <c r="U287">
        <v>1</v>
      </c>
      <c r="V287">
        <f t="shared" si="45"/>
        <v>0</v>
      </c>
    </row>
    <row r="288" spans="1:22" s="2" customFormat="1" x14ac:dyDescent="0.25">
      <c r="A288" s="2" t="s">
        <v>556</v>
      </c>
      <c r="B288" s="2" t="s">
        <v>557</v>
      </c>
      <c r="C288" s="2" t="s">
        <v>2078</v>
      </c>
      <c r="D288" s="2" t="s">
        <v>2089</v>
      </c>
      <c r="E288" s="2" t="s">
        <v>2090</v>
      </c>
      <c r="F288" s="39">
        <v>0</v>
      </c>
      <c r="G288" s="3">
        <v>0</v>
      </c>
      <c r="H288" s="40">
        <f t="shared" si="39"/>
        <v>0</v>
      </c>
      <c r="I288" s="41">
        <f t="shared" si="40"/>
        <v>0</v>
      </c>
      <c r="J288" s="6">
        <f t="shared" si="41"/>
        <v>0</v>
      </c>
      <c r="K288" s="6">
        <f t="shared" si="46"/>
        <v>0</v>
      </c>
      <c r="L288" s="10">
        <v>0.1965183643</v>
      </c>
      <c r="M288" s="10">
        <v>0.63789114970000005</v>
      </c>
      <c r="N288" s="13">
        <v>-888</v>
      </c>
      <c r="O288" s="2">
        <v>-888</v>
      </c>
      <c r="P288" s="39" cm="1">
        <f t="array" ref="P288">_xlfn.IFS(J288&lt;0,-1,J288=0,0,J288&gt;0,1)</f>
        <v>0</v>
      </c>
      <c r="Q288" s="10" cm="1">
        <f t="array" ref="Q288">_xlfn.IFS(P288=0,0,AND(P288&lt;0,O288&lt;50),1,AND(P288&lt;0,O288&lt;80),2,AND(P288&lt;0,O288&lt;90),3,AND(P288&lt;0,O288&lt;100),4,AND(P288&lt;0,O288&gt;100),5,AND(P288&gt;0,N288&gt;100),5,AND(P288&gt;0,N288&gt;10),4,AND(P288&gt;0,N288&gt;5),3,AND(P288&gt;0,N288&gt;2),2,AND(P288&gt;0,N288&gt;0),1)</f>
        <v>0</v>
      </c>
      <c r="R288" s="10">
        <f t="shared" si="42"/>
        <v>0</v>
      </c>
      <c r="S288" s="2">
        <f t="shared" si="43"/>
        <v>1</v>
      </c>
      <c r="T288" s="2">
        <f t="shared" si="44"/>
        <v>1</v>
      </c>
      <c r="U288">
        <v>0</v>
      </c>
      <c r="V288">
        <f t="shared" si="45"/>
        <v>1</v>
      </c>
    </row>
    <row r="289" spans="1:22" s="2" customFormat="1" x14ac:dyDescent="0.25">
      <c r="A289" s="2" t="s">
        <v>528</v>
      </c>
      <c r="B289" s="2" t="s">
        <v>529</v>
      </c>
      <c r="C289" s="2" t="s">
        <v>2078</v>
      </c>
      <c r="D289" s="2" t="s">
        <v>2089</v>
      </c>
      <c r="E289" s="2" t="s">
        <v>2090</v>
      </c>
      <c r="F289" s="39">
        <v>0</v>
      </c>
      <c r="G289" s="3">
        <v>0</v>
      </c>
      <c r="H289" s="40">
        <f t="shared" si="39"/>
        <v>0</v>
      </c>
      <c r="I289" s="41">
        <f t="shared" si="40"/>
        <v>0</v>
      </c>
      <c r="J289" s="6">
        <f t="shared" si="41"/>
        <v>0</v>
      </c>
      <c r="K289" s="6">
        <f t="shared" si="46"/>
        <v>0</v>
      </c>
      <c r="L289" s="10">
        <v>2.9026725499999999E-2</v>
      </c>
      <c r="M289" s="10">
        <v>9.2600012199999998E-2</v>
      </c>
      <c r="N289" s="13">
        <v>-888</v>
      </c>
      <c r="O289" s="2">
        <v>-888</v>
      </c>
      <c r="P289" s="39" cm="1">
        <f t="array" ref="P289">_xlfn.IFS(J289&lt;0,-1,J289=0,0,J289&gt;0,1)</f>
        <v>0</v>
      </c>
      <c r="Q289" s="10" cm="1">
        <f t="array" ref="Q289">_xlfn.IFS(P289=0,0,AND(P289&lt;0,O289&lt;50),1,AND(P289&lt;0,O289&lt;80),2,AND(P289&lt;0,O289&lt;90),3,AND(P289&lt;0,O289&lt;100),4,AND(P289&lt;0,O289&gt;100),5,AND(P289&gt;0,N289&gt;100),5,AND(P289&gt;0,N289&gt;10),4,AND(P289&gt;0,N289&gt;5),3,AND(P289&gt;0,N289&gt;2),2,AND(P289&gt;0,N289&gt;0),1)</f>
        <v>0</v>
      </c>
      <c r="R289" s="10">
        <f t="shared" si="42"/>
        <v>0</v>
      </c>
      <c r="S289" s="2">
        <f t="shared" si="43"/>
        <v>1</v>
      </c>
      <c r="T289" s="2">
        <f t="shared" si="44"/>
        <v>1</v>
      </c>
      <c r="U289">
        <v>1</v>
      </c>
      <c r="V289">
        <f t="shared" si="45"/>
        <v>2</v>
      </c>
    </row>
    <row r="290" spans="1:22" s="2" customFormat="1" x14ac:dyDescent="0.25">
      <c r="A290" s="2" t="s">
        <v>532</v>
      </c>
      <c r="B290" s="2" t="s">
        <v>533</v>
      </c>
      <c r="C290" s="2" t="s">
        <v>2078</v>
      </c>
      <c r="D290" s="2" t="s">
        <v>2089</v>
      </c>
      <c r="E290" s="2" t="s">
        <v>2090</v>
      </c>
      <c r="F290" s="39">
        <v>0</v>
      </c>
      <c r="G290" s="3">
        <v>0</v>
      </c>
      <c r="H290" s="40">
        <f t="shared" si="39"/>
        <v>0</v>
      </c>
      <c r="I290" s="41">
        <f t="shared" si="40"/>
        <v>0</v>
      </c>
      <c r="J290" s="6">
        <f t="shared" si="41"/>
        <v>0</v>
      </c>
      <c r="K290" s="6">
        <f t="shared" si="46"/>
        <v>0</v>
      </c>
      <c r="L290" s="10">
        <v>3.0322573299999999E-2</v>
      </c>
      <c r="M290" s="10">
        <v>9.6962914299999994E-2</v>
      </c>
      <c r="N290" s="13">
        <v>-888</v>
      </c>
      <c r="O290" s="2">
        <v>-888</v>
      </c>
      <c r="P290" s="39" cm="1">
        <f t="array" ref="P290">_xlfn.IFS(J290&lt;0,-1,J290=0,0,J290&gt;0,1)</f>
        <v>0</v>
      </c>
      <c r="Q290" s="10" cm="1">
        <f t="array" ref="Q290">_xlfn.IFS(P290=0,0,AND(P290&lt;0,O290&lt;50),1,AND(P290&lt;0,O290&lt;80),2,AND(P290&lt;0,O290&lt;90),3,AND(P290&lt;0,O290&lt;100),4,AND(P290&lt;0,O290&gt;100),5,AND(P290&gt;0,N290&gt;100),5,AND(P290&gt;0,N290&gt;10),4,AND(P290&gt;0,N290&gt;5),3,AND(P290&gt;0,N290&gt;2),2,AND(P290&gt;0,N290&gt;0),1)</f>
        <v>0</v>
      </c>
      <c r="R290" s="10">
        <f t="shared" si="42"/>
        <v>0</v>
      </c>
      <c r="S290" s="2">
        <f t="shared" si="43"/>
        <v>1</v>
      </c>
      <c r="T290" s="2">
        <f t="shared" si="44"/>
        <v>1</v>
      </c>
      <c r="U290">
        <v>1</v>
      </c>
      <c r="V290">
        <f t="shared" si="45"/>
        <v>2</v>
      </c>
    </row>
    <row r="291" spans="1:22" s="2" customFormat="1" x14ac:dyDescent="0.25">
      <c r="A291" s="2" t="s">
        <v>548</v>
      </c>
      <c r="B291" s="2" t="s">
        <v>549</v>
      </c>
      <c r="C291" s="2" t="s">
        <v>2078</v>
      </c>
      <c r="D291" s="2" t="s">
        <v>2089</v>
      </c>
      <c r="E291" s="2" t="s">
        <v>2090</v>
      </c>
      <c r="F291" s="39">
        <v>0</v>
      </c>
      <c r="G291" s="3">
        <v>0</v>
      </c>
      <c r="H291" s="40">
        <f t="shared" si="39"/>
        <v>0</v>
      </c>
      <c r="I291" s="41">
        <f t="shared" si="40"/>
        <v>0</v>
      </c>
      <c r="J291" s="6">
        <f t="shared" si="41"/>
        <v>0</v>
      </c>
      <c r="K291" s="6">
        <f t="shared" si="46"/>
        <v>0</v>
      </c>
      <c r="L291" s="10">
        <v>1.4248763100000001E-2</v>
      </c>
      <c r="M291" s="10">
        <v>4.6846469799999998E-2</v>
      </c>
      <c r="N291" s="13">
        <v>-888</v>
      </c>
      <c r="O291" s="2">
        <v>-888</v>
      </c>
      <c r="P291" s="39" cm="1">
        <f t="array" ref="P291">_xlfn.IFS(J291&lt;0,-1,J291=0,0,J291&gt;0,1)</f>
        <v>0</v>
      </c>
      <c r="Q291" s="10" cm="1">
        <f t="array" ref="Q291">_xlfn.IFS(P291=0,0,AND(P291&lt;0,O291&lt;50),1,AND(P291&lt;0,O291&lt;80),2,AND(P291&lt;0,O291&lt;90),3,AND(P291&lt;0,O291&lt;100),4,AND(P291&lt;0,O291&gt;100),5,AND(P291&gt;0,N291&gt;100),5,AND(P291&gt;0,N291&gt;10),4,AND(P291&gt;0,N291&gt;5),3,AND(P291&gt;0,N291&gt;2),2,AND(P291&gt;0,N291&gt;0),1)</f>
        <v>0</v>
      </c>
      <c r="R291" s="10">
        <f t="shared" si="42"/>
        <v>0</v>
      </c>
      <c r="S291" s="2">
        <f t="shared" si="43"/>
        <v>1</v>
      </c>
      <c r="T291" s="2">
        <f t="shared" si="44"/>
        <v>1</v>
      </c>
      <c r="U291">
        <v>0</v>
      </c>
      <c r="V291">
        <f t="shared" si="45"/>
        <v>1</v>
      </c>
    </row>
    <row r="292" spans="1:22" s="2" customFormat="1" x14ac:dyDescent="0.25">
      <c r="A292" s="2" t="s">
        <v>598</v>
      </c>
      <c r="B292" s="2" t="s">
        <v>599</v>
      </c>
      <c r="C292" s="2" t="s">
        <v>2078</v>
      </c>
      <c r="D292" s="2" t="s">
        <v>2089</v>
      </c>
      <c r="E292" s="2" t="s">
        <v>2090</v>
      </c>
      <c r="F292" s="39">
        <v>0</v>
      </c>
      <c r="G292" s="3">
        <v>0</v>
      </c>
      <c r="H292" s="40">
        <f t="shared" si="39"/>
        <v>0</v>
      </c>
      <c r="I292" s="41">
        <f t="shared" si="40"/>
        <v>0</v>
      </c>
      <c r="J292" s="6">
        <f t="shared" si="41"/>
        <v>0</v>
      </c>
      <c r="K292" s="6">
        <f t="shared" si="46"/>
        <v>0</v>
      </c>
      <c r="L292" s="10">
        <v>9.7074286999999995E-3</v>
      </c>
      <c r="M292" s="10">
        <v>3.1872631200000001E-2</v>
      </c>
      <c r="N292" s="13">
        <v>-888</v>
      </c>
      <c r="O292" s="2">
        <v>-888</v>
      </c>
      <c r="P292" s="39" cm="1">
        <f t="array" ref="P292">_xlfn.IFS(J292&lt;0,-1,J292=0,0,J292&gt;0,1)</f>
        <v>0</v>
      </c>
      <c r="Q292" s="10" cm="1">
        <f t="array" ref="Q292">_xlfn.IFS(P292=0,0,AND(P292&lt;0,O292&lt;50),1,AND(P292&lt;0,O292&lt;80),2,AND(P292&lt;0,O292&lt;90),3,AND(P292&lt;0,O292&lt;100),4,AND(P292&lt;0,O292&gt;100),5,AND(P292&gt;0,N292&gt;100),5,AND(P292&gt;0,N292&gt;10),4,AND(P292&gt;0,N292&gt;5),3,AND(P292&gt;0,N292&gt;2),2,AND(P292&gt;0,N292&gt;0),1)</f>
        <v>0</v>
      </c>
      <c r="R292" s="10">
        <f t="shared" si="42"/>
        <v>0</v>
      </c>
      <c r="S292" s="2">
        <f t="shared" si="43"/>
        <v>0</v>
      </c>
      <c r="T292" s="2">
        <f t="shared" si="44"/>
        <v>1</v>
      </c>
      <c r="U292">
        <v>0</v>
      </c>
      <c r="V292">
        <f t="shared" si="45"/>
        <v>1</v>
      </c>
    </row>
    <row r="293" spans="1:22" s="2" customFormat="1" x14ac:dyDescent="0.25">
      <c r="A293" s="2" t="s">
        <v>627</v>
      </c>
      <c r="B293" s="2" t="s">
        <v>628</v>
      </c>
      <c r="C293" s="2" t="s">
        <v>2078</v>
      </c>
      <c r="D293" s="2" t="s">
        <v>2089</v>
      </c>
      <c r="E293" s="2" t="s">
        <v>2090</v>
      </c>
      <c r="F293" s="39">
        <v>0</v>
      </c>
      <c r="G293" s="3">
        <v>0</v>
      </c>
      <c r="H293" s="40">
        <f t="shared" si="39"/>
        <v>0</v>
      </c>
      <c r="I293" s="41">
        <f t="shared" si="40"/>
        <v>0</v>
      </c>
      <c r="J293" s="6">
        <f t="shared" si="41"/>
        <v>0</v>
      </c>
      <c r="K293" s="6">
        <f t="shared" si="46"/>
        <v>0</v>
      </c>
      <c r="L293" s="10">
        <v>1.31974632E-2</v>
      </c>
      <c r="M293" s="10">
        <v>4.3420006099999998E-2</v>
      </c>
      <c r="N293" s="13">
        <v>-888</v>
      </c>
      <c r="O293" s="2">
        <v>-888</v>
      </c>
      <c r="P293" s="39" cm="1">
        <f t="array" ref="P293">_xlfn.IFS(J293&lt;0,-1,J293=0,0,J293&gt;0,1)</f>
        <v>0</v>
      </c>
      <c r="Q293" s="10" cm="1">
        <f t="array" ref="Q293">_xlfn.IFS(P293=0,0,AND(P293&lt;0,O293&lt;50),1,AND(P293&lt;0,O293&lt;80),2,AND(P293&lt;0,O293&lt;90),3,AND(P293&lt;0,O293&lt;100),4,AND(P293&lt;0,O293&gt;100),5,AND(P293&gt;0,N293&gt;100),5,AND(P293&gt;0,N293&gt;10),4,AND(P293&gt;0,N293&gt;5),3,AND(P293&gt;0,N293&gt;2),2,AND(P293&gt;0,N293&gt;0),1)</f>
        <v>0</v>
      </c>
      <c r="R293" s="10">
        <f t="shared" si="42"/>
        <v>0</v>
      </c>
      <c r="S293" s="2">
        <f t="shared" si="43"/>
        <v>1</v>
      </c>
      <c r="T293" s="2">
        <f t="shared" si="44"/>
        <v>1</v>
      </c>
      <c r="U293">
        <v>1</v>
      </c>
      <c r="V293">
        <f t="shared" si="45"/>
        <v>2</v>
      </c>
    </row>
    <row r="294" spans="1:22" s="2" customFormat="1" x14ac:dyDescent="0.25">
      <c r="A294" s="2" t="s">
        <v>610</v>
      </c>
      <c r="B294" s="2" t="s">
        <v>611</v>
      </c>
      <c r="C294" s="2" t="s">
        <v>2078</v>
      </c>
      <c r="D294" s="2" t="s">
        <v>2089</v>
      </c>
      <c r="E294" s="2" t="s">
        <v>2090</v>
      </c>
      <c r="F294" s="39">
        <v>0</v>
      </c>
      <c r="G294" s="3">
        <v>0</v>
      </c>
      <c r="H294" s="40">
        <f t="shared" si="39"/>
        <v>0</v>
      </c>
      <c r="I294" s="41">
        <f t="shared" si="40"/>
        <v>0</v>
      </c>
      <c r="J294" s="6">
        <f t="shared" si="41"/>
        <v>0</v>
      </c>
      <c r="K294" s="6">
        <f t="shared" si="46"/>
        <v>0</v>
      </c>
      <c r="L294" s="10">
        <v>3.5488133900000003E-2</v>
      </c>
      <c r="M294" s="10">
        <v>0.1167921989</v>
      </c>
      <c r="N294" s="13">
        <v>-888</v>
      </c>
      <c r="O294" s="2">
        <v>-888</v>
      </c>
      <c r="P294" s="39" cm="1">
        <f t="array" ref="P294">_xlfn.IFS(J294&lt;0,-1,J294=0,0,J294&gt;0,1)</f>
        <v>0</v>
      </c>
      <c r="Q294" s="10" cm="1">
        <f t="array" ref="Q294">_xlfn.IFS(P294=0,0,AND(P294&lt;0,O294&lt;50),1,AND(P294&lt;0,O294&lt;80),2,AND(P294&lt;0,O294&lt;90),3,AND(P294&lt;0,O294&lt;100),4,AND(P294&lt;0,O294&gt;100),5,AND(P294&gt;0,N294&gt;100),5,AND(P294&gt;0,N294&gt;10),4,AND(P294&gt;0,N294&gt;5),3,AND(P294&gt;0,N294&gt;2),2,AND(P294&gt;0,N294&gt;0),1)</f>
        <v>0</v>
      </c>
      <c r="R294" s="10">
        <f t="shared" si="42"/>
        <v>0</v>
      </c>
      <c r="S294" s="2">
        <f t="shared" si="43"/>
        <v>1</v>
      </c>
      <c r="T294" s="2">
        <f t="shared" si="44"/>
        <v>1</v>
      </c>
      <c r="U294">
        <v>1</v>
      </c>
      <c r="V294">
        <f t="shared" si="45"/>
        <v>2</v>
      </c>
    </row>
    <row r="295" spans="1:22" s="2" customFormat="1" x14ac:dyDescent="0.25">
      <c r="A295" s="2" t="s">
        <v>618</v>
      </c>
      <c r="B295" s="2" t="s">
        <v>619</v>
      </c>
      <c r="C295" s="2" t="s">
        <v>2078</v>
      </c>
      <c r="D295" s="2" t="s">
        <v>2089</v>
      </c>
      <c r="E295" s="2" t="s">
        <v>2090</v>
      </c>
      <c r="F295" s="39">
        <v>0</v>
      </c>
      <c r="G295" s="3">
        <v>0</v>
      </c>
      <c r="H295" s="40">
        <f t="shared" si="39"/>
        <v>0</v>
      </c>
      <c r="I295" s="41">
        <f t="shared" si="40"/>
        <v>0</v>
      </c>
      <c r="J295" s="6">
        <f t="shared" si="41"/>
        <v>0</v>
      </c>
      <c r="K295" s="6">
        <f t="shared" si="46"/>
        <v>0</v>
      </c>
      <c r="L295" s="10">
        <v>6.5119423600000004E-2</v>
      </c>
      <c r="M295" s="10">
        <v>0.21422318009999999</v>
      </c>
      <c r="N295" s="13">
        <v>-888</v>
      </c>
      <c r="O295" s="2">
        <v>-888</v>
      </c>
      <c r="P295" s="39" cm="1">
        <f t="array" ref="P295">_xlfn.IFS(J295&lt;0,-1,J295=0,0,J295&gt;0,1)</f>
        <v>0</v>
      </c>
      <c r="Q295" s="10" cm="1">
        <f t="array" ref="Q295">_xlfn.IFS(P295=0,0,AND(P295&lt;0,O295&lt;50),1,AND(P295&lt;0,O295&lt;80),2,AND(P295&lt;0,O295&lt;90),3,AND(P295&lt;0,O295&lt;100),4,AND(P295&lt;0,O295&gt;100),5,AND(P295&gt;0,N295&gt;100),5,AND(P295&gt;0,N295&gt;10),4,AND(P295&gt;0,N295&gt;5),3,AND(P295&gt;0,N295&gt;2),2,AND(P295&gt;0,N295&gt;0),1)</f>
        <v>0</v>
      </c>
      <c r="R295" s="10">
        <f t="shared" si="42"/>
        <v>0</v>
      </c>
      <c r="S295" s="2">
        <f t="shared" si="43"/>
        <v>1</v>
      </c>
      <c r="T295" s="2">
        <f t="shared" si="44"/>
        <v>1</v>
      </c>
      <c r="U295">
        <v>1</v>
      </c>
      <c r="V295">
        <f t="shared" si="45"/>
        <v>2</v>
      </c>
    </row>
    <row r="296" spans="1:22" s="2" customFormat="1" x14ac:dyDescent="0.25">
      <c r="A296" s="2" t="s">
        <v>616</v>
      </c>
      <c r="B296" s="2" t="s">
        <v>617</v>
      </c>
      <c r="C296" s="2" t="s">
        <v>2078</v>
      </c>
      <c r="D296" s="2" t="s">
        <v>2089</v>
      </c>
      <c r="E296" s="2" t="s">
        <v>2090</v>
      </c>
      <c r="F296" s="39">
        <v>0</v>
      </c>
      <c r="G296" s="3">
        <v>0</v>
      </c>
      <c r="H296" s="40">
        <f t="shared" si="39"/>
        <v>0</v>
      </c>
      <c r="I296" s="41">
        <f t="shared" si="40"/>
        <v>0</v>
      </c>
      <c r="J296" s="6">
        <f t="shared" si="41"/>
        <v>0</v>
      </c>
      <c r="K296" s="6">
        <f t="shared" si="46"/>
        <v>0</v>
      </c>
      <c r="L296" s="10">
        <v>0.14609654389999999</v>
      </c>
      <c r="M296" s="10">
        <v>0.39593429530000002</v>
      </c>
      <c r="N296" s="13">
        <v>-888</v>
      </c>
      <c r="O296" s="2">
        <v>-888</v>
      </c>
      <c r="P296" s="39" cm="1">
        <f t="array" ref="P296">_xlfn.IFS(J296&lt;0,-1,J296=0,0,J296&gt;0,1)</f>
        <v>0</v>
      </c>
      <c r="Q296" s="10" cm="1">
        <f t="array" ref="Q296">_xlfn.IFS(P296=0,0,AND(P296&lt;0,O296&lt;50),1,AND(P296&lt;0,O296&lt;80),2,AND(P296&lt;0,O296&lt;90),3,AND(P296&lt;0,O296&lt;100),4,AND(P296&lt;0,O296&gt;100),5,AND(P296&gt;0,N296&gt;100),5,AND(P296&gt;0,N296&gt;10),4,AND(P296&gt;0,N296&gt;5),3,AND(P296&gt;0,N296&gt;2),2,AND(P296&gt;0,N296&gt;0),1)</f>
        <v>0</v>
      </c>
      <c r="R296" s="10">
        <f t="shared" si="42"/>
        <v>0</v>
      </c>
      <c r="S296" s="2">
        <f t="shared" si="43"/>
        <v>1</v>
      </c>
      <c r="T296" s="2">
        <f t="shared" si="44"/>
        <v>1</v>
      </c>
      <c r="U296">
        <v>1</v>
      </c>
      <c r="V296">
        <f t="shared" si="45"/>
        <v>2</v>
      </c>
    </row>
    <row r="297" spans="1:22" s="2" customFormat="1" x14ac:dyDescent="0.25">
      <c r="A297" s="2" t="s">
        <v>620</v>
      </c>
      <c r="B297" s="2" t="s">
        <v>621</v>
      </c>
      <c r="C297" s="2" t="s">
        <v>2078</v>
      </c>
      <c r="D297" s="2" t="s">
        <v>2089</v>
      </c>
      <c r="E297" s="2" t="s">
        <v>2090</v>
      </c>
      <c r="F297" s="39">
        <v>0</v>
      </c>
      <c r="G297" s="3">
        <v>0</v>
      </c>
      <c r="H297" s="40">
        <f t="shared" si="39"/>
        <v>0</v>
      </c>
      <c r="I297" s="41">
        <f t="shared" si="40"/>
        <v>0</v>
      </c>
      <c r="J297" s="6">
        <f t="shared" si="41"/>
        <v>0</v>
      </c>
      <c r="K297" s="6">
        <f t="shared" si="46"/>
        <v>0</v>
      </c>
      <c r="L297" s="10">
        <v>3.9179218699999997E-2</v>
      </c>
      <c r="M297" s="10">
        <v>0.12888252459999999</v>
      </c>
      <c r="N297" s="13">
        <v>-888</v>
      </c>
      <c r="O297" s="2">
        <v>-888</v>
      </c>
      <c r="P297" s="39" cm="1">
        <f t="array" ref="P297">_xlfn.IFS(J297&lt;0,-1,J297=0,0,J297&gt;0,1)</f>
        <v>0</v>
      </c>
      <c r="Q297" s="10" cm="1">
        <f t="array" ref="Q297">_xlfn.IFS(P297=0,0,AND(P297&lt;0,O297&lt;50),1,AND(P297&lt;0,O297&lt;80),2,AND(P297&lt;0,O297&lt;90),3,AND(P297&lt;0,O297&lt;100),4,AND(P297&lt;0,O297&gt;100),5,AND(P297&gt;0,N297&gt;100),5,AND(P297&gt;0,N297&gt;10),4,AND(P297&gt;0,N297&gt;5),3,AND(P297&gt;0,N297&gt;2),2,AND(P297&gt;0,N297&gt;0),1)</f>
        <v>0</v>
      </c>
      <c r="R297" s="10">
        <f t="shared" si="42"/>
        <v>0</v>
      </c>
      <c r="S297" s="2">
        <f t="shared" si="43"/>
        <v>1</v>
      </c>
      <c r="T297" s="2">
        <f t="shared" si="44"/>
        <v>1</v>
      </c>
      <c r="U297">
        <v>1</v>
      </c>
      <c r="V297">
        <f t="shared" si="45"/>
        <v>2</v>
      </c>
    </row>
    <row r="298" spans="1:22" s="2" customFormat="1" x14ac:dyDescent="0.25">
      <c r="A298" s="2" t="s">
        <v>653</v>
      </c>
      <c r="B298" s="2" t="s">
        <v>48</v>
      </c>
      <c r="C298" s="2" t="s">
        <v>2078</v>
      </c>
      <c r="D298" s="2" t="s">
        <v>2089</v>
      </c>
      <c r="E298" s="2" t="s">
        <v>2090</v>
      </c>
      <c r="F298" s="39">
        <v>0</v>
      </c>
      <c r="G298" s="3">
        <v>0</v>
      </c>
      <c r="H298" s="40">
        <f t="shared" si="39"/>
        <v>0</v>
      </c>
      <c r="I298" s="41">
        <f t="shared" si="40"/>
        <v>0</v>
      </c>
      <c r="J298" s="6">
        <f t="shared" si="41"/>
        <v>0</v>
      </c>
      <c r="K298" s="6">
        <f t="shared" si="46"/>
        <v>0</v>
      </c>
      <c r="L298" s="10">
        <v>4.64326657E-2</v>
      </c>
      <c r="M298" s="10">
        <v>8.3287184200000003E-2</v>
      </c>
      <c r="N298" s="13">
        <v>-888</v>
      </c>
      <c r="O298" s="2">
        <v>-888</v>
      </c>
      <c r="P298" s="39" cm="1">
        <f t="array" ref="P298">_xlfn.IFS(J298&lt;0,-1,J298=0,0,J298&gt;0,1)</f>
        <v>0</v>
      </c>
      <c r="Q298" s="10" cm="1">
        <f t="array" ref="Q298">_xlfn.IFS(P298=0,0,AND(P298&lt;0,O298&lt;50),1,AND(P298&lt;0,O298&lt;80),2,AND(P298&lt;0,O298&lt;90),3,AND(P298&lt;0,O298&lt;100),4,AND(P298&lt;0,O298&gt;100),5,AND(P298&gt;0,N298&gt;100),5,AND(P298&gt;0,N298&gt;10),4,AND(P298&gt;0,N298&gt;5),3,AND(P298&gt;0,N298&gt;2),2,AND(P298&gt;0,N298&gt;0),1)</f>
        <v>0</v>
      </c>
      <c r="R298" s="10">
        <f t="shared" si="42"/>
        <v>0</v>
      </c>
      <c r="S298" s="2">
        <f t="shared" si="43"/>
        <v>1</v>
      </c>
      <c r="T298" s="2">
        <f t="shared" si="44"/>
        <v>1</v>
      </c>
      <c r="U298">
        <v>1</v>
      </c>
      <c r="V298">
        <f t="shared" si="45"/>
        <v>2</v>
      </c>
    </row>
    <row r="299" spans="1:22" s="2" customFormat="1" x14ac:dyDescent="0.25">
      <c r="A299" s="2" t="s">
        <v>572</v>
      </c>
      <c r="B299" s="2" t="s">
        <v>543</v>
      </c>
      <c r="C299" s="2" t="s">
        <v>2078</v>
      </c>
      <c r="D299" s="2" t="s">
        <v>2089</v>
      </c>
      <c r="E299" s="2" t="s">
        <v>2090</v>
      </c>
      <c r="F299" s="39">
        <v>0</v>
      </c>
      <c r="G299" s="3">
        <v>0</v>
      </c>
      <c r="H299" s="40">
        <f t="shared" si="39"/>
        <v>0</v>
      </c>
      <c r="I299" s="41">
        <f t="shared" si="40"/>
        <v>0</v>
      </c>
      <c r="J299" s="6">
        <f t="shared" si="41"/>
        <v>0</v>
      </c>
      <c r="K299" s="6">
        <f t="shared" si="46"/>
        <v>0</v>
      </c>
      <c r="L299" s="10">
        <v>0.54018357380000004</v>
      </c>
      <c r="M299" s="10">
        <v>1.6751897066999999</v>
      </c>
      <c r="N299" s="13">
        <v>-888</v>
      </c>
      <c r="O299" s="2">
        <v>-888</v>
      </c>
      <c r="P299" s="39" cm="1">
        <f t="array" ref="P299">_xlfn.IFS(J299&lt;0,-1,J299=0,0,J299&gt;0,1)</f>
        <v>0</v>
      </c>
      <c r="Q299" s="10" cm="1">
        <f t="array" ref="Q299">_xlfn.IFS(P299=0,0,AND(P299&lt;0,O299&lt;50),1,AND(P299&lt;0,O299&lt;80),2,AND(P299&lt;0,O299&lt;90),3,AND(P299&lt;0,O299&lt;100),4,AND(P299&lt;0,O299&gt;100),5,AND(P299&gt;0,N299&gt;100),5,AND(P299&gt;0,N299&gt;10),4,AND(P299&gt;0,N299&gt;5),3,AND(P299&gt;0,N299&gt;2),2,AND(P299&gt;0,N299&gt;0),1)</f>
        <v>0</v>
      </c>
      <c r="R299" s="10">
        <f t="shared" si="42"/>
        <v>0</v>
      </c>
      <c r="S299" s="2">
        <f t="shared" si="43"/>
        <v>1</v>
      </c>
      <c r="T299" s="2">
        <f t="shared" si="44"/>
        <v>1</v>
      </c>
      <c r="U299">
        <v>1</v>
      </c>
      <c r="V299">
        <f t="shared" si="45"/>
        <v>2</v>
      </c>
    </row>
    <row r="300" spans="1:22" s="2" customFormat="1" x14ac:dyDescent="0.25">
      <c r="A300" s="2" t="s">
        <v>580</v>
      </c>
      <c r="B300" s="2" t="s">
        <v>581</v>
      </c>
      <c r="C300" s="2" t="s">
        <v>2078</v>
      </c>
      <c r="D300" s="2" t="s">
        <v>2089</v>
      </c>
      <c r="E300" s="2" t="s">
        <v>2090</v>
      </c>
      <c r="F300" s="39">
        <v>0</v>
      </c>
      <c r="G300" s="3">
        <v>0</v>
      </c>
      <c r="H300" s="40">
        <f t="shared" si="39"/>
        <v>0</v>
      </c>
      <c r="I300" s="41">
        <f t="shared" si="40"/>
        <v>0</v>
      </c>
      <c r="J300" s="6">
        <f t="shared" si="41"/>
        <v>0</v>
      </c>
      <c r="K300" s="6">
        <f t="shared" si="46"/>
        <v>0</v>
      </c>
      <c r="L300" s="10">
        <v>1.9213757500000001E-2</v>
      </c>
      <c r="M300" s="10">
        <v>3.1427618499999997E-2</v>
      </c>
      <c r="N300" s="13">
        <v>-888</v>
      </c>
      <c r="O300" s="2">
        <v>-888</v>
      </c>
      <c r="P300" s="39" cm="1">
        <f t="array" ref="P300">_xlfn.IFS(J300&lt;0,-1,J300=0,0,J300&gt;0,1)</f>
        <v>0</v>
      </c>
      <c r="Q300" s="10" cm="1">
        <f t="array" ref="Q300">_xlfn.IFS(P300=0,0,AND(P300&lt;0,O300&lt;50),1,AND(P300&lt;0,O300&lt;80),2,AND(P300&lt;0,O300&lt;90),3,AND(P300&lt;0,O300&lt;100),4,AND(P300&lt;0,O300&gt;100),5,AND(P300&gt;0,N300&gt;100),5,AND(P300&gt;0,N300&gt;10),4,AND(P300&gt;0,N300&gt;5),3,AND(P300&gt;0,N300&gt;2),2,AND(P300&gt;0,N300&gt;0),1)</f>
        <v>0</v>
      </c>
      <c r="R300" s="10">
        <f t="shared" si="42"/>
        <v>0</v>
      </c>
      <c r="S300" s="2">
        <f t="shared" si="43"/>
        <v>1</v>
      </c>
      <c r="T300" s="2">
        <f t="shared" si="44"/>
        <v>1</v>
      </c>
      <c r="U300">
        <v>1</v>
      </c>
      <c r="V300">
        <f t="shared" si="45"/>
        <v>2</v>
      </c>
    </row>
    <row r="301" spans="1:22" s="2" customFormat="1" x14ac:dyDescent="0.25">
      <c r="A301" s="2" t="s">
        <v>612</v>
      </c>
      <c r="B301" s="2" t="s">
        <v>613</v>
      </c>
      <c r="C301" s="2" t="s">
        <v>2078</v>
      </c>
      <c r="D301" s="2" t="s">
        <v>2089</v>
      </c>
      <c r="E301" s="2" t="s">
        <v>2090</v>
      </c>
      <c r="F301" s="39">
        <v>0</v>
      </c>
      <c r="G301" s="3">
        <v>0</v>
      </c>
      <c r="H301" s="40">
        <f t="shared" si="39"/>
        <v>0</v>
      </c>
      <c r="I301" s="41">
        <f t="shared" si="40"/>
        <v>0</v>
      </c>
      <c r="J301" s="6">
        <f t="shared" si="41"/>
        <v>0</v>
      </c>
      <c r="K301" s="6">
        <f t="shared" si="46"/>
        <v>0</v>
      </c>
      <c r="L301" s="10">
        <v>5.3167143600000001E-2</v>
      </c>
      <c r="M301" s="10">
        <v>8.63377372E-2</v>
      </c>
      <c r="N301" s="13">
        <v>-888</v>
      </c>
      <c r="O301" s="2">
        <v>-888</v>
      </c>
      <c r="P301" s="39" cm="1">
        <f t="array" ref="P301">_xlfn.IFS(J301&lt;0,-1,J301=0,0,J301&gt;0,1)</f>
        <v>0</v>
      </c>
      <c r="Q301" s="10" cm="1">
        <f t="array" ref="Q301">_xlfn.IFS(P301=0,0,AND(P301&lt;0,O301&lt;50),1,AND(P301&lt;0,O301&lt;80),2,AND(P301&lt;0,O301&lt;90),3,AND(P301&lt;0,O301&lt;100),4,AND(P301&lt;0,O301&gt;100),5,AND(P301&gt;0,N301&gt;100),5,AND(P301&gt;0,N301&gt;10),4,AND(P301&gt;0,N301&gt;5),3,AND(P301&gt;0,N301&gt;2),2,AND(P301&gt;0,N301&gt;0),1)</f>
        <v>0</v>
      </c>
      <c r="R301" s="10">
        <f t="shared" si="42"/>
        <v>0</v>
      </c>
      <c r="S301" s="2">
        <f t="shared" si="43"/>
        <v>1</v>
      </c>
      <c r="T301" s="2">
        <f t="shared" si="44"/>
        <v>1</v>
      </c>
      <c r="U301">
        <v>1</v>
      </c>
      <c r="V301">
        <f t="shared" si="45"/>
        <v>2</v>
      </c>
    </row>
    <row r="302" spans="1:22" s="2" customFormat="1" x14ac:dyDescent="0.25">
      <c r="A302" s="2" t="s">
        <v>508</v>
      </c>
      <c r="B302" s="2" t="s">
        <v>509</v>
      </c>
      <c r="C302" s="2" t="s">
        <v>2078</v>
      </c>
      <c r="D302" s="2" t="s">
        <v>2089</v>
      </c>
      <c r="E302" s="2" t="s">
        <v>2090</v>
      </c>
      <c r="F302" s="39">
        <v>0</v>
      </c>
      <c r="G302" s="3">
        <v>0</v>
      </c>
      <c r="H302" s="40">
        <f t="shared" si="39"/>
        <v>0</v>
      </c>
      <c r="I302" s="41">
        <f t="shared" si="40"/>
        <v>0</v>
      </c>
      <c r="J302" s="6">
        <f t="shared" si="41"/>
        <v>0</v>
      </c>
      <c r="K302" s="6">
        <f t="shared" si="46"/>
        <v>0</v>
      </c>
      <c r="L302" s="10">
        <v>4.2709199400000002E-2</v>
      </c>
      <c r="M302" s="10">
        <v>9.1215748400000005E-2</v>
      </c>
      <c r="N302" s="13">
        <v>-888</v>
      </c>
      <c r="O302" s="2">
        <v>-888</v>
      </c>
      <c r="P302" s="39" cm="1">
        <f t="array" ref="P302">_xlfn.IFS(J302&lt;0,-1,J302=0,0,J302&gt;0,1)</f>
        <v>0</v>
      </c>
      <c r="Q302" s="10" cm="1">
        <f t="array" ref="Q302">_xlfn.IFS(P302=0,0,AND(P302&lt;0,O302&lt;50),1,AND(P302&lt;0,O302&lt;80),2,AND(P302&lt;0,O302&lt;90),3,AND(P302&lt;0,O302&lt;100),4,AND(P302&lt;0,O302&gt;100),5,AND(P302&gt;0,N302&gt;100),5,AND(P302&gt;0,N302&gt;10),4,AND(P302&gt;0,N302&gt;5),3,AND(P302&gt;0,N302&gt;2),2,AND(P302&gt;0,N302&gt;0),1)</f>
        <v>0</v>
      </c>
      <c r="R302" s="10">
        <f t="shared" si="42"/>
        <v>0</v>
      </c>
      <c r="S302" s="2">
        <f t="shared" si="43"/>
        <v>1</v>
      </c>
      <c r="T302" s="2">
        <f t="shared" si="44"/>
        <v>1</v>
      </c>
      <c r="U302">
        <v>1</v>
      </c>
      <c r="V302">
        <f t="shared" si="45"/>
        <v>2</v>
      </c>
    </row>
    <row r="303" spans="1:22" s="2" customFormat="1" x14ac:dyDescent="0.25">
      <c r="A303" s="2" t="s">
        <v>467</v>
      </c>
      <c r="B303" s="2" t="s">
        <v>468</v>
      </c>
      <c r="C303" s="2" t="s">
        <v>2078</v>
      </c>
      <c r="D303" s="2" t="s">
        <v>2089</v>
      </c>
      <c r="E303" s="2" t="s">
        <v>2090</v>
      </c>
      <c r="F303" s="39">
        <v>0</v>
      </c>
      <c r="G303" s="3">
        <v>0</v>
      </c>
      <c r="H303" s="40">
        <f t="shared" si="39"/>
        <v>0</v>
      </c>
      <c r="I303" s="41">
        <f t="shared" si="40"/>
        <v>0</v>
      </c>
      <c r="J303" s="6">
        <f t="shared" si="41"/>
        <v>0</v>
      </c>
      <c r="K303" s="6">
        <f t="shared" ref="K303:K334" si="47">J303</f>
        <v>0</v>
      </c>
      <c r="L303" s="10">
        <v>4.2225448999999998E-2</v>
      </c>
      <c r="M303" s="10">
        <v>8.7686859500000006E-2</v>
      </c>
      <c r="N303" s="13">
        <v>-888</v>
      </c>
      <c r="O303" s="2">
        <v>-888</v>
      </c>
      <c r="P303" s="39" cm="1">
        <f t="array" ref="P303">_xlfn.IFS(J303&lt;0,-1,J303=0,0,J303&gt;0,1)</f>
        <v>0</v>
      </c>
      <c r="Q303" s="10" cm="1">
        <f t="array" ref="Q303">_xlfn.IFS(P303=0,0,AND(P303&lt;0,O303&lt;50),1,AND(P303&lt;0,O303&lt;80),2,AND(P303&lt;0,O303&lt;90),3,AND(P303&lt;0,O303&lt;100),4,AND(P303&lt;0,O303&gt;100),5,AND(P303&gt;0,N303&gt;100),5,AND(P303&gt;0,N303&gt;10),4,AND(P303&gt;0,N303&gt;5),3,AND(P303&gt;0,N303&gt;2),2,AND(P303&gt;0,N303&gt;0),1)</f>
        <v>0</v>
      </c>
      <c r="R303" s="10">
        <f t="shared" si="42"/>
        <v>0</v>
      </c>
      <c r="S303" s="2">
        <f t="shared" si="43"/>
        <v>1</v>
      </c>
      <c r="T303" s="2">
        <f t="shared" si="44"/>
        <v>1</v>
      </c>
      <c r="U303">
        <v>1</v>
      </c>
      <c r="V303">
        <f t="shared" si="45"/>
        <v>2</v>
      </c>
    </row>
    <row r="304" spans="1:22" s="2" customFormat="1" x14ac:dyDescent="0.25">
      <c r="A304" s="2" t="s">
        <v>475</v>
      </c>
      <c r="B304" s="2" t="s">
        <v>74</v>
      </c>
      <c r="C304" s="2" t="s">
        <v>2078</v>
      </c>
      <c r="D304" s="2" t="s">
        <v>2089</v>
      </c>
      <c r="E304" s="2" t="s">
        <v>2090</v>
      </c>
      <c r="F304" s="39">
        <v>0</v>
      </c>
      <c r="G304" s="3">
        <v>0</v>
      </c>
      <c r="H304" s="40">
        <f t="shared" si="39"/>
        <v>0</v>
      </c>
      <c r="I304" s="41">
        <f t="shared" si="40"/>
        <v>0</v>
      </c>
      <c r="J304" s="6">
        <f t="shared" si="41"/>
        <v>0</v>
      </c>
      <c r="K304" s="6">
        <f t="shared" si="47"/>
        <v>0</v>
      </c>
      <c r="L304" s="10">
        <v>0.10693125520000001</v>
      </c>
      <c r="M304" s="10">
        <v>0.22208985489999999</v>
      </c>
      <c r="N304" s="13">
        <v>-888</v>
      </c>
      <c r="O304" s="2">
        <v>-888</v>
      </c>
      <c r="P304" s="39" cm="1">
        <f t="array" ref="P304">_xlfn.IFS(J304&lt;0,-1,J304=0,0,J304&gt;0,1)</f>
        <v>0</v>
      </c>
      <c r="Q304" s="10" cm="1">
        <f t="array" ref="Q304">_xlfn.IFS(P304=0,0,AND(P304&lt;0,O304&lt;50),1,AND(P304&lt;0,O304&lt;80),2,AND(P304&lt;0,O304&lt;90),3,AND(P304&lt;0,O304&lt;100),4,AND(P304&lt;0,O304&gt;100),5,AND(P304&gt;0,N304&gt;100),5,AND(P304&gt;0,N304&gt;10),4,AND(P304&gt;0,N304&gt;5),3,AND(P304&gt;0,N304&gt;2),2,AND(P304&gt;0,N304&gt;0),1)</f>
        <v>0</v>
      </c>
      <c r="R304" s="10">
        <f t="shared" si="42"/>
        <v>0</v>
      </c>
      <c r="S304" s="2">
        <f t="shared" si="43"/>
        <v>1</v>
      </c>
      <c r="T304" s="2">
        <f t="shared" si="44"/>
        <v>1</v>
      </c>
      <c r="U304">
        <v>1</v>
      </c>
      <c r="V304">
        <f t="shared" si="45"/>
        <v>2</v>
      </c>
    </row>
    <row r="305" spans="1:22" s="2" customFormat="1" x14ac:dyDescent="0.25">
      <c r="A305" s="2" t="s">
        <v>445</v>
      </c>
      <c r="B305" s="2" t="s">
        <v>446</v>
      </c>
      <c r="C305" s="2" t="s">
        <v>2078</v>
      </c>
      <c r="D305" s="2" t="s">
        <v>2089</v>
      </c>
      <c r="E305" s="2" t="s">
        <v>2090</v>
      </c>
      <c r="F305" s="39">
        <v>0</v>
      </c>
      <c r="G305" s="3">
        <v>0</v>
      </c>
      <c r="H305" s="40">
        <f t="shared" si="39"/>
        <v>0</v>
      </c>
      <c r="I305" s="41">
        <f t="shared" si="40"/>
        <v>0</v>
      </c>
      <c r="J305" s="6">
        <f t="shared" si="41"/>
        <v>0</v>
      </c>
      <c r="K305" s="6">
        <f t="shared" si="47"/>
        <v>0</v>
      </c>
      <c r="L305" s="10">
        <v>7.8155267400000006E-2</v>
      </c>
      <c r="M305" s="10">
        <v>0.1668021512</v>
      </c>
      <c r="N305" s="13">
        <v>-888</v>
      </c>
      <c r="O305" s="2">
        <v>-888</v>
      </c>
      <c r="P305" s="39" cm="1">
        <f t="array" ref="P305">_xlfn.IFS(J305&lt;0,-1,J305=0,0,J305&gt;0,1)</f>
        <v>0</v>
      </c>
      <c r="Q305" s="10" cm="1">
        <f t="array" ref="Q305">_xlfn.IFS(P305=0,0,AND(P305&lt;0,O305&lt;50),1,AND(P305&lt;0,O305&lt;80),2,AND(P305&lt;0,O305&lt;90),3,AND(P305&lt;0,O305&lt;100),4,AND(P305&lt;0,O305&gt;100),5,AND(P305&gt;0,N305&gt;100),5,AND(P305&gt;0,N305&gt;10),4,AND(P305&gt;0,N305&gt;5),3,AND(P305&gt;0,N305&gt;2),2,AND(P305&gt;0,N305&gt;0),1)</f>
        <v>0</v>
      </c>
      <c r="R305" s="10">
        <f t="shared" si="42"/>
        <v>0</v>
      </c>
      <c r="S305" s="2">
        <f t="shared" si="43"/>
        <v>1</v>
      </c>
      <c r="T305" s="2">
        <f t="shared" si="44"/>
        <v>1</v>
      </c>
      <c r="U305">
        <v>1</v>
      </c>
      <c r="V305">
        <f t="shared" si="45"/>
        <v>2</v>
      </c>
    </row>
    <row r="306" spans="1:22" s="2" customFormat="1" x14ac:dyDescent="0.25">
      <c r="A306" s="2" t="s">
        <v>461</v>
      </c>
      <c r="B306" s="2" t="s">
        <v>462</v>
      </c>
      <c r="C306" s="2" t="s">
        <v>2078</v>
      </c>
      <c r="D306" s="2" t="s">
        <v>2089</v>
      </c>
      <c r="E306" s="2" t="s">
        <v>2090</v>
      </c>
      <c r="F306" s="39">
        <v>0</v>
      </c>
      <c r="G306" s="3">
        <v>0</v>
      </c>
      <c r="H306" s="40">
        <f t="shared" si="39"/>
        <v>0</v>
      </c>
      <c r="I306" s="41">
        <f t="shared" si="40"/>
        <v>0</v>
      </c>
      <c r="J306" s="6">
        <f t="shared" si="41"/>
        <v>0</v>
      </c>
      <c r="K306" s="6">
        <f t="shared" si="47"/>
        <v>0</v>
      </c>
      <c r="L306" s="10">
        <v>7.2190481999999997E-3</v>
      </c>
      <c r="M306" s="10">
        <v>1.5148450500000001E-2</v>
      </c>
      <c r="N306" s="13">
        <v>-888</v>
      </c>
      <c r="O306" s="2">
        <v>-888</v>
      </c>
      <c r="P306" s="39" cm="1">
        <f t="array" ref="P306">_xlfn.IFS(J306&lt;0,-1,J306=0,0,J306&gt;0,1)</f>
        <v>0</v>
      </c>
      <c r="Q306" s="10" cm="1">
        <f t="array" ref="Q306">_xlfn.IFS(P306=0,0,AND(P306&lt;0,O306&lt;50),1,AND(P306&lt;0,O306&lt;80),2,AND(P306&lt;0,O306&lt;90),3,AND(P306&lt;0,O306&lt;100),4,AND(P306&lt;0,O306&gt;100),5,AND(P306&gt;0,N306&gt;100),5,AND(P306&gt;0,N306&gt;10),4,AND(P306&gt;0,N306&gt;5),3,AND(P306&gt;0,N306&gt;2),2,AND(P306&gt;0,N306&gt;0),1)</f>
        <v>0</v>
      </c>
      <c r="R306" s="10">
        <f t="shared" si="42"/>
        <v>0</v>
      </c>
      <c r="S306" s="2">
        <f t="shared" si="43"/>
        <v>0</v>
      </c>
      <c r="T306" s="2">
        <f t="shared" si="44"/>
        <v>1</v>
      </c>
      <c r="U306">
        <v>1</v>
      </c>
      <c r="V306">
        <f t="shared" si="45"/>
        <v>1</v>
      </c>
    </row>
    <row r="307" spans="1:22" s="2" customFormat="1" x14ac:dyDescent="0.25">
      <c r="A307" s="2" t="s">
        <v>428</v>
      </c>
      <c r="B307" s="2" t="s">
        <v>429</v>
      </c>
      <c r="C307" s="2" t="s">
        <v>2078</v>
      </c>
      <c r="D307" s="2" t="s">
        <v>2089</v>
      </c>
      <c r="E307" s="2" t="s">
        <v>2090</v>
      </c>
      <c r="F307" s="39">
        <v>0</v>
      </c>
      <c r="G307" s="3">
        <v>0</v>
      </c>
      <c r="H307" s="40">
        <f t="shared" si="39"/>
        <v>0</v>
      </c>
      <c r="I307" s="41">
        <f t="shared" si="40"/>
        <v>0</v>
      </c>
      <c r="J307" s="6">
        <f t="shared" si="41"/>
        <v>0</v>
      </c>
      <c r="K307" s="6">
        <f t="shared" si="47"/>
        <v>0</v>
      </c>
      <c r="L307" s="10">
        <v>9.3325083999999999E-3</v>
      </c>
      <c r="M307" s="10">
        <v>1.9622559099999999E-2</v>
      </c>
      <c r="N307" s="13">
        <v>-888</v>
      </c>
      <c r="O307" s="2">
        <v>-888</v>
      </c>
      <c r="P307" s="39" cm="1">
        <f t="array" ref="P307">_xlfn.IFS(J307&lt;0,-1,J307=0,0,J307&gt;0,1)</f>
        <v>0</v>
      </c>
      <c r="Q307" s="10" cm="1">
        <f t="array" ref="Q307">_xlfn.IFS(P307=0,0,AND(P307&lt;0,O307&lt;50),1,AND(P307&lt;0,O307&lt;80),2,AND(P307&lt;0,O307&lt;90),3,AND(P307&lt;0,O307&lt;100),4,AND(P307&lt;0,O307&gt;100),5,AND(P307&gt;0,N307&gt;100),5,AND(P307&gt;0,N307&gt;10),4,AND(P307&gt;0,N307&gt;5),3,AND(P307&gt;0,N307&gt;2),2,AND(P307&gt;0,N307&gt;0),1)</f>
        <v>0</v>
      </c>
      <c r="R307" s="10">
        <f t="shared" si="42"/>
        <v>0</v>
      </c>
      <c r="S307" s="2">
        <f t="shared" si="43"/>
        <v>0</v>
      </c>
      <c r="T307" s="2">
        <f t="shared" si="44"/>
        <v>1</v>
      </c>
      <c r="U307">
        <v>1</v>
      </c>
      <c r="V307">
        <f t="shared" si="45"/>
        <v>1</v>
      </c>
    </row>
    <row r="308" spans="1:22" s="2" customFormat="1" x14ac:dyDescent="0.25">
      <c r="A308" s="2" t="s">
        <v>435</v>
      </c>
      <c r="B308" s="2" t="s">
        <v>436</v>
      </c>
      <c r="C308" s="2" t="s">
        <v>2078</v>
      </c>
      <c r="D308" s="2" t="s">
        <v>2089</v>
      </c>
      <c r="E308" s="2" t="s">
        <v>2090</v>
      </c>
      <c r="F308" s="39">
        <v>0</v>
      </c>
      <c r="G308" s="3">
        <v>0</v>
      </c>
      <c r="H308" s="40">
        <f t="shared" si="39"/>
        <v>0</v>
      </c>
      <c r="I308" s="41">
        <f t="shared" si="40"/>
        <v>0</v>
      </c>
      <c r="J308" s="6">
        <f t="shared" si="41"/>
        <v>0</v>
      </c>
      <c r="K308" s="6">
        <f t="shared" si="47"/>
        <v>0</v>
      </c>
      <c r="L308" s="10">
        <v>1.53888858E-2</v>
      </c>
      <c r="M308" s="10">
        <v>3.2287677299999998E-2</v>
      </c>
      <c r="N308" s="13">
        <v>-888</v>
      </c>
      <c r="O308" s="2">
        <v>-888</v>
      </c>
      <c r="P308" s="39" cm="1">
        <f t="array" ref="P308">_xlfn.IFS(J308&lt;0,-1,J308=0,0,J308&gt;0,1)</f>
        <v>0</v>
      </c>
      <c r="Q308" s="10" cm="1">
        <f t="array" ref="Q308">_xlfn.IFS(P308=0,0,AND(P308&lt;0,O308&lt;50),1,AND(P308&lt;0,O308&lt;80),2,AND(P308&lt;0,O308&lt;90),3,AND(P308&lt;0,O308&lt;100),4,AND(P308&lt;0,O308&gt;100),5,AND(P308&gt;0,N308&gt;100),5,AND(P308&gt;0,N308&gt;10),4,AND(P308&gt;0,N308&gt;5),3,AND(P308&gt;0,N308&gt;2),2,AND(P308&gt;0,N308&gt;0),1)</f>
        <v>0</v>
      </c>
      <c r="R308" s="10">
        <f t="shared" si="42"/>
        <v>0</v>
      </c>
      <c r="S308" s="2">
        <f t="shared" si="43"/>
        <v>1</v>
      </c>
      <c r="T308" s="2">
        <f t="shared" si="44"/>
        <v>1</v>
      </c>
      <c r="U308">
        <v>1</v>
      </c>
      <c r="V308">
        <f t="shared" si="45"/>
        <v>2</v>
      </c>
    </row>
    <row r="309" spans="1:22" s="2" customFormat="1" x14ac:dyDescent="0.25">
      <c r="A309" s="2" t="s">
        <v>416</v>
      </c>
      <c r="B309" s="2" t="s">
        <v>417</v>
      </c>
      <c r="C309" s="2" t="s">
        <v>2078</v>
      </c>
      <c r="D309" s="2" t="s">
        <v>2089</v>
      </c>
      <c r="E309" s="2" t="s">
        <v>2090</v>
      </c>
      <c r="F309" s="39">
        <v>0</v>
      </c>
      <c r="G309" s="3">
        <v>0</v>
      </c>
      <c r="H309" s="40">
        <f t="shared" si="39"/>
        <v>0</v>
      </c>
      <c r="I309" s="41">
        <f t="shared" si="40"/>
        <v>0</v>
      </c>
      <c r="J309" s="6">
        <f t="shared" si="41"/>
        <v>0</v>
      </c>
      <c r="K309" s="6">
        <f t="shared" si="47"/>
        <v>0</v>
      </c>
      <c r="L309" s="10">
        <v>2.9397960399999999E-2</v>
      </c>
      <c r="M309" s="10">
        <v>6.2526806700000007E-2</v>
      </c>
      <c r="N309" s="13">
        <v>-888</v>
      </c>
      <c r="O309" s="2">
        <v>-888</v>
      </c>
      <c r="P309" s="39" cm="1">
        <f t="array" ref="P309">_xlfn.IFS(J309&lt;0,-1,J309=0,0,J309&gt;0,1)</f>
        <v>0</v>
      </c>
      <c r="Q309" s="10" cm="1">
        <f t="array" ref="Q309">_xlfn.IFS(P309=0,0,AND(P309&lt;0,O309&lt;50),1,AND(P309&lt;0,O309&lt;80),2,AND(P309&lt;0,O309&lt;90),3,AND(P309&lt;0,O309&lt;100),4,AND(P309&lt;0,O309&gt;100),5,AND(P309&gt;0,N309&gt;100),5,AND(P309&gt;0,N309&gt;10),4,AND(P309&gt;0,N309&gt;5),3,AND(P309&gt;0,N309&gt;2),2,AND(P309&gt;0,N309&gt;0),1)</f>
        <v>0</v>
      </c>
      <c r="R309" s="10">
        <f t="shared" si="42"/>
        <v>0</v>
      </c>
      <c r="S309" s="2">
        <f t="shared" si="43"/>
        <v>1</v>
      </c>
      <c r="T309" s="2">
        <f t="shared" si="44"/>
        <v>1</v>
      </c>
      <c r="U309">
        <v>1</v>
      </c>
      <c r="V309">
        <f t="shared" si="45"/>
        <v>2</v>
      </c>
    </row>
    <row r="310" spans="1:22" s="2" customFormat="1" x14ac:dyDescent="0.25">
      <c r="A310" s="2" t="s">
        <v>443</v>
      </c>
      <c r="B310" s="2" t="s">
        <v>444</v>
      </c>
      <c r="C310" s="2" t="s">
        <v>2078</v>
      </c>
      <c r="D310" s="2" t="s">
        <v>2089</v>
      </c>
      <c r="E310" s="2" t="s">
        <v>2090</v>
      </c>
      <c r="F310" s="39">
        <v>0</v>
      </c>
      <c r="G310" s="3">
        <v>0</v>
      </c>
      <c r="H310" s="40">
        <f t="shared" si="39"/>
        <v>0</v>
      </c>
      <c r="I310" s="41">
        <f t="shared" si="40"/>
        <v>0</v>
      </c>
      <c r="J310" s="6">
        <f t="shared" si="41"/>
        <v>0</v>
      </c>
      <c r="K310" s="6">
        <f t="shared" si="47"/>
        <v>0</v>
      </c>
      <c r="L310" s="10">
        <v>4.8527338400000002E-2</v>
      </c>
      <c r="M310" s="10">
        <v>0.1027513343</v>
      </c>
      <c r="N310" s="13">
        <v>-888</v>
      </c>
      <c r="O310" s="2">
        <v>-888</v>
      </c>
      <c r="P310" s="39" cm="1">
        <f t="array" ref="P310">_xlfn.IFS(J310&lt;0,-1,J310=0,0,J310&gt;0,1)</f>
        <v>0</v>
      </c>
      <c r="Q310" s="10" cm="1">
        <f t="array" ref="Q310">_xlfn.IFS(P310=0,0,AND(P310&lt;0,O310&lt;50),1,AND(P310&lt;0,O310&lt;80),2,AND(P310&lt;0,O310&lt;90),3,AND(P310&lt;0,O310&lt;100),4,AND(P310&lt;0,O310&gt;100),5,AND(P310&gt;0,N310&gt;100),5,AND(P310&gt;0,N310&gt;10),4,AND(P310&gt;0,N310&gt;5),3,AND(P310&gt;0,N310&gt;2),2,AND(P310&gt;0,N310&gt;0),1)</f>
        <v>0</v>
      </c>
      <c r="R310" s="10">
        <f t="shared" si="42"/>
        <v>0</v>
      </c>
      <c r="S310" s="2">
        <f t="shared" si="43"/>
        <v>1</v>
      </c>
      <c r="T310" s="2">
        <f t="shared" si="44"/>
        <v>1</v>
      </c>
      <c r="U310">
        <v>1</v>
      </c>
      <c r="V310">
        <f t="shared" si="45"/>
        <v>2</v>
      </c>
    </row>
    <row r="311" spans="1:22" s="2" customFormat="1" x14ac:dyDescent="0.25">
      <c r="A311" s="2" t="s">
        <v>586</v>
      </c>
      <c r="B311" s="2" t="s">
        <v>587</v>
      </c>
      <c r="C311" s="2" t="s">
        <v>2078</v>
      </c>
      <c r="D311" s="2" t="s">
        <v>2089</v>
      </c>
      <c r="E311" s="2" t="s">
        <v>2090</v>
      </c>
      <c r="F311" s="39">
        <v>0</v>
      </c>
      <c r="G311" s="3">
        <v>0</v>
      </c>
      <c r="H311" s="40">
        <f t="shared" si="39"/>
        <v>0</v>
      </c>
      <c r="I311" s="41">
        <f t="shared" si="40"/>
        <v>0</v>
      </c>
      <c r="J311" s="6">
        <f t="shared" si="41"/>
        <v>0</v>
      </c>
      <c r="K311" s="6">
        <f t="shared" si="47"/>
        <v>0</v>
      </c>
      <c r="L311" s="10">
        <v>0.108724416</v>
      </c>
      <c r="M311" s="10">
        <v>0.2316121522</v>
      </c>
      <c r="N311" s="13">
        <v>-888</v>
      </c>
      <c r="O311" s="2">
        <v>-888</v>
      </c>
      <c r="P311" s="39" cm="1">
        <f t="array" ref="P311">_xlfn.IFS(J311&lt;0,-1,J311=0,0,J311&gt;0,1)</f>
        <v>0</v>
      </c>
      <c r="Q311" s="10" cm="1">
        <f t="array" ref="Q311">_xlfn.IFS(P311=0,0,AND(P311&lt;0,O311&lt;50),1,AND(P311&lt;0,O311&lt;80),2,AND(P311&lt;0,O311&lt;90),3,AND(P311&lt;0,O311&lt;100),4,AND(P311&lt;0,O311&gt;100),5,AND(P311&gt;0,N311&gt;100),5,AND(P311&gt;0,N311&gt;10),4,AND(P311&gt;0,N311&gt;5),3,AND(P311&gt;0,N311&gt;2),2,AND(P311&gt;0,N311&gt;0),1)</f>
        <v>0</v>
      </c>
      <c r="R311" s="10">
        <f t="shared" si="42"/>
        <v>0</v>
      </c>
      <c r="S311" s="2">
        <f t="shared" si="43"/>
        <v>1</v>
      </c>
      <c r="T311" s="2">
        <f t="shared" si="44"/>
        <v>1</v>
      </c>
      <c r="U311">
        <v>1</v>
      </c>
      <c r="V311">
        <f t="shared" si="45"/>
        <v>2</v>
      </c>
    </row>
    <row r="312" spans="1:22" s="2" customFormat="1" x14ac:dyDescent="0.25">
      <c r="A312" s="2" t="s">
        <v>510</v>
      </c>
      <c r="B312" s="2" t="s">
        <v>511</v>
      </c>
      <c r="C312" s="2" t="s">
        <v>2078</v>
      </c>
      <c r="D312" s="2" t="s">
        <v>2089</v>
      </c>
      <c r="E312" s="2" t="s">
        <v>2090</v>
      </c>
      <c r="F312" s="39">
        <v>0</v>
      </c>
      <c r="G312" s="3">
        <v>0</v>
      </c>
      <c r="H312" s="40">
        <f t="shared" si="39"/>
        <v>0</v>
      </c>
      <c r="I312" s="41">
        <f t="shared" si="40"/>
        <v>0</v>
      </c>
      <c r="J312" s="6">
        <f t="shared" si="41"/>
        <v>0</v>
      </c>
      <c r="K312" s="6">
        <f t="shared" si="47"/>
        <v>0</v>
      </c>
      <c r="L312" s="10">
        <v>0.10027583969999999</v>
      </c>
      <c r="M312" s="10">
        <v>0.21047767019999999</v>
      </c>
      <c r="N312" s="13">
        <v>-888</v>
      </c>
      <c r="O312" s="2">
        <v>-888</v>
      </c>
      <c r="P312" s="39" cm="1">
        <f t="array" ref="P312">_xlfn.IFS(J312&lt;0,-1,J312=0,0,J312&gt;0,1)</f>
        <v>0</v>
      </c>
      <c r="Q312" s="10" cm="1">
        <f t="array" ref="Q312">_xlfn.IFS(P312=0,0,AND(P312&lt;0,O312&lt;50),1,AND(P312&lt;0,O312&lt;80),2,AND(P312&lt;0,O312&lt;90),3,AND(P312&lt;0,O312&lt;100),4,AND(P312&lt;0,O312&gt;100),5,AND(P312&gt;0,N312&gt;100),5,AND(P312&gt;0,N312&gt;10),4,AND(P312&gt;0,N312&gt;5),3,AND(P312&gt;0,N312&gt;2),2,AND(P312&gt;0,N312&gt;0),1)</f>
        <v>0</v>
      </c>
      <c r="R312" s="10">
        <f t="shared" si="42"/>
        <v>0</v>
      </c>
      <c r="S312" s="2">
        <f t="shared" si="43"/>
        <v>1</v>
      </c>
      <c r="T312" s="2">
        <f t="shared" si="44"/>
        <v>1</v>
      </c>
      <c r="U312">
        <v>1</v>
      </c>
      <c r="V312">
        <f t="shared" si="45"/>
        <v>2</v>
      </c>
    </row>
    <row r="313" spans="1:22" s="2" customFormat="1" x14ac:dyDescent="0.25">
      <c r="A313" s="2" t="s">
        <v>507</v>
      </c>
      <c r="B313" s="2" t="s">
        <v>273</v>
      </c>
      <c r="C313" s="2" t="s">
        <v>2078</v>
      </c>
      <c r="D313" s="2" t="s">
        <v>2089</v>
      </c>
      <c r="E313" s="2" t="s">
        <v>2090</v>
      </c>
      <c r="F313" s="39">
        <v>0</v>
      </c>
      <c r="G313" s="3">
        <v>0</v>
      </c>
      <c r="H313" s="40">
        <f t="shared" si="39"/>
        <v>0</v>
      </c>
      <c r="I313" s="41">
        <f t="shared" si="40"/>
        <v>0</v>
      </c>
      <c r="J313" s="6">
        <f t="shared" si="41"/>
        <v>0</v>
      </c>
      <c r="K313" s="6">
        <f t="shared" si="47"/>
        <v>0</v>
      </c>
      <c r="L313" s="10">
        <v>2.8492073100000001E-2</v>
      </c>
      <c r="M313" s="10">
        <v>5.9801509900000001E-2</v>
      </c>
      <c r="N313" s="13">
        <v>-888</v>
      </c>
      <c r="O313" s="2">
        <v>-888</v>
      </c>
      <c r="P313" s="39" cm="1">
        <f t="array" ref="P313">_xlfn.IFS(J313&lt;0,-1,J313=0,0,J313&gt;0,1)</f>
        <v>0</v>
      </c>
      <c r="Q313" s="10" cm="1">
        <f t="array" ref="Q313">_xlfn.IFS(P313=0,0,AND(P313&lt;0,O313&lt;50),1,AND(P313&lt;0,O313&lt;80),2,AND(P313&lt;0,O313&lt;90),3,AND(P313&lt;0,O313&lt;100),4,AND(P313&lt;0,O313&gt;100),5,AND(P313&gt;0,N313&gt;100),5,AND(P313&gt;0,N313&gt;10),4,AND(P313&gt;0,N313&gt;5),3,AND(P313&gt;0,N313&gt;2),2,AND(P313&gt;0,N313&gt;0),1)</f>
        <v>0</v>
      </c>
      <c r="R313" s="10">
        <f t="shared" si="42"/>
        <v>0</v>
      </c>
      <c r="S313" s="2">
        <f t="shared" si="43"/>
        <v>1</v>
      </c>
      <c r="T313" s="2">
        <f t="shared" si="44"/>
        <v>1</v>
      </c>
      <c r="U313">
        <v>1</v>
      </c>
      <c r="V313">
        <f t="shared" si="45"/>
        <v>2</v>
      </c>
    </row>
    <row r="314" spans="1:22" s="2" customFormat="1" x14ac:dyDescent="0.25">
      <c r="A314" s="2" t="s">
        <v>434</v>
      </c>
      <c r="B314" s="2" t="s">
        <v>176</v>
      </c>
      <c r="C314" s="2" t="s">
        <v>2078</v>
      </c>
      <c r="D314" s="2" t="s">
        <v>2100</v>
      </c>
      <c r="E314" s="2" t="s">
        <v>2101</v>
      </c>
      <c r="F314" s="39">
        <v>0</v>
      </c>
      <c r="G314" s="3">
        <v>0</v>
      </c>
      <c r="H314" s="40">
        <f t="shared" si="39"/>
        <v>0</v>
      </c>
      <c r="I314" s="41">
        <f t="shared" si="40"/>
        <v>0</v>
      </c>
      <c r="J314" s="6">
        <f t="shared" si="41"/>
        <v>0</v>
      </c>
      <c r="K314" s="6">
        <f t="shared" si="47"/>
        <v>0</v>
      </c>
      <c r="L314" s="10">
        <v>1.7172259799999999E-2</v>
      </c>
      <c r="M314" s="10">
        <v>3.5359825499999997E-2</v>
      </c>
      <c r="N314" s="13">
        <v>-888</v>
      </c>
      <c r="O314" s="2">
        <v>-888</v>
      </c>
      <c r="P314" s="39" cm="1">
        <f t="array" ref="P314">_xlfn.IFS(J314&lt;0,-1,J314=0,0,J314&gt;0,1)</f>
        <v>0</v>
      </c>
      <c r="Q314" s="10" cm="1">
        <f t="array" ref="Q314">_xlfn.IFS(P314=0,0,AND(P314&lt;0,O314&lt;50),1,AND(P314&lt;0,O314&lt;80),2,AND(P314&lt;0,O314&lt;90),3,AND(P314&lt;0,O314&lt;100),4,AND(P314&lt;0,O314&gt;100),5,AND(P314&gt;0,N314&gt;100),5,AND(P314&gt;0,N314&gt;10),4,AND(P314&gt;0,N314&gt;5),3,AND(P314&gt;0,N314&gt;2),2,AND(P314&gt;0,N314&gt;0),1)</f>
        <v>0</v>
      </c>
      <c r="R314" s="10">
        <f t="shared" si="42"/>
        <v>0</v>
      </c>
      <c r="S314" s="2">
        <f t="shared" si="43"/>
        <v>1</v>
      </c>
      <c r="T314" s="2">
        <f t="shared" si="44"/>
        <v>1</v>
      </c>
      <c r="U314">
        <v>1</v>
      </c>
      <c r="V314">
        <f t="shared" si="45"/>
        <v>2</v>
      </c>
    </row>
    <row r="315" spans="1:22" s="2" customFormat="1" x14ac:dyDescent="0.25">
      <c r="A315" s="2" t="s">
        <v>311</v>
      </c>
      <c r="B315" s="2" t="s">
        <v>312</v>
      </c>
      <c r="C315" s="2" t="s">
        <v>2078</v>
      </c>
      <c r="D315" s="2" t="s">
        <v>2100</v>
      </c>
      <c r="E315" s="2" t="s">
        <v>2101</v>
      </c>
      <c r="F315" s="39">
        <v>0</v>
      </c>
      <c r="G315" s="3">
        <v>0</v>
      </c>
      <c r="H315" s="40">
        <f t="shared" si="39"/>
        <v>0</v>
      </c>
      <c r="I315" s="41">
        <f t="shared" si="40"/>
        <v>0</v>
      </c>
      <c r="J315" s="6">
        <f t="shared" si="41"/>
        <v>0</v>
      </c>
      <c r="K315" s="6">
        <f t="shared" si="47"/>
        <v>0</v>
      </c>
      <c r="L315" s="10">
        <v>8.43102669E-2</v>
      </c>
      <c r="M315" s="10">
        <v>0.1738502851</v>
      </c>
      <c r="N315" s="13">
        <v>-888</v>
      </c>
      <c r="O315" s="2">
        <v>-888</v>
      </c>
      <c r="P315" s="39" cm="1">
        <f t="array" ref="P315">_xlfn.IFS(J315&lt;0,-1,J315=0,0,J315&gt;0,1)</f>
        <v>0</v>
      </c>
      <c r="Q315" s="10" cm="1">
        <f t="array" ref="Q315">_xlfn.IFS(P315=0,0,AND(P315&lt;0,O315&lt;50),1,AND(P315&lt;0,O315&lt;80),2,AND(P315&lt;0,O315&lt;90),3,AND(P315&lt;0,O315&lt;100),4,AND(P315&lt;0,O315&gt;100),5,AND(P315&gt;0,N315&gt;100),5,AND(P315&gt;0,N315&gt;10),4,AND(P315&gt;0,N315&gt;5),3,AND(P315&gt;0,N315&gt;2),2,AND(P315&gt;0,N315&gt;0),1)</f>
        <v>0</v>
      </c>
      <c r="R315" s="10">
        <f t="shared" si="42"/>
        <v>0</v>
      </c>
      <c r="S315" s="2">
        <f t="shared" si="43"/>
        <v>1</v>
      </c>
      <c r="T315" s="2">
        <f t="shared" si="44"/>
        <v>1</v>
      </c>
      <c r="U315">
        <v>1</v>
      </c>
      <c r="V315">
        <f t="shared" si="45"/>
        <v>2</v>
      </c>
    </row>
    <row r="316" spans="1:22" s="2" customFormat="1" x14ac:dyDescent="0.25">
      <c r="A316" s="2" t="s">
        <v>321</v>
      </c>
      <c r="B316" s="2" t="s">
        <v>322</v>
      </c>
      <c r="C316" s="2" t="s">
        <v>2078</v>
      </c>
      <c r="D316" s="2" t="s">
        <v>2100</v>
      </c>
      <c r="E316" s="2" t="s">
        <v>2101</v>
      </c>
      <c r="F316" s="39">
        <v>0</v>
      </c>
      <c r="G316" s="3">
        <v>0</v>
      </c>
      <c r="H316" s="40">
        <f t="shared" si="39"/>
        <v>0</v>
      </c>
      <c r="I316" s="41">
        <f t="shared" si="40"/>
        <v>0</v>
      </c>
      <c r="J316" s="6">
        <f t="shared" si="41"/>
        <v>0</v>
      </c>
      <c r="K316" s="6">
        <f t="shared" si="47"/>
        <v>0</v>
      </c>
      <c r="L316" s="10">
        <v>0.1296775647</v>
      </c>
      <c r="M316" s="10">
        <v>0.26743632270000001</v>
      </c>
      <c r="N316" s="13">
        <v>-888</v>
      </c>
      <c r="O316" s="2">
        <v>-888</v>
      </c>
      <c r="P316" s="39" cm="1">
        <f t="array" ref="P316">_xlfn.IFS(J316&lt;0,-1,J316=0,0,J316&gt;0,1)</f>
        <v>0</v>
      </c>
      <c r="Q316" s="10" cm="1">
        <f t="array" ref="Q316">_xlfn.IFS(P316=0,0,AND(P316&lt;0,O316&lt;50),1,AND(P316&lt;0,O316&lt;80),2,AND(P316&lt;0,O316&lt;90),3,AND(P316&lt;0,O316&lt;100),4,AND(P316&lt;0,O316&gt;100),5,AND(P316&gt;0,N316&gt;100),5,AND(P316&gt;0,N316&gt;10),4,AND(P316&gt;0,N316&gt;5),3,AND(P316&gt;0,N316&gt;2),2,AND(P316&gt;0,N316&gt;0),1)</f>
        <v>0</v>
      </c>
      <c r="R316" s="10">
        <f t="shared" si="42"/>
        <v>0</v>
      </c>
      <c r="S316" s="2">
        <f t="shared" si="43"/>
        <v>1</v>
      </c>
      <c r="T316" s="2">
        <f t="shared" si="44"/>
        <v>1</v>
      </c>
      <c r="U316">
        <v>1</v>
      </c>
      <c r="V316">
        <f t="shared" si="45"/>
        <v>2</v>
      </c>
    </row>
    <row r="317" spans="1:22" s="2" customFormat="1" x14ac:dyDescent="0.25">
      <c r="A317" s="2" t="s">
        <v>332</v>
      </c>
      <c r="B317" s="2" t="s">
        <v>333</v>
      </c>
      <c r="C317" s="2" t="s">
        <v>2078</v>
      </c>
      <c r="D317" s="2" t="s">
        <v>2100</v>
      </c>
      <c r="E317" s="2" t="s">
        <v>2101</v>
      </c>
      <c r="F317" s="39">
        <v>0</v>
      </c>
      <c r="G317" s="3">
        <v>0</v>
      </c>
      <c r="H317" s="40">
        <f t="shared" si="39"/>
        <v>0</v>
      </c>
      <c r="I317" s="41">
        <f t="shared" si="40"/>
        <v>0</v>
      </c>
      <c r="J317" s="6">
        <f t="shared" si="41"/>
        <v>0</v>
      </c>
      <c r="K317" s="6">
        <f t="shared" si="47"/>
        <v>0</v>
      </c>
      <c r="L317" s="10">
        <v>1.9724326699999999E-2</v>
      </c>
      <c r="M317" s="10">
        <v>4.0762638300000001E-2</v>
      </c>
      <c r="N317" s="13">
        <v>-888</v>
      </c>
      <c r="O317" s="2">
        <v>-888</v>
      </c>
      <c r="P317" s="39" cm="1">
        <f t="array" ref="P317">_xlfn.IFS(J317&lt;0,-1,J317=0,0,J317&gt;0,1)</f>
        <v>0</v>
      </c>
      <c r="Q317" s="10" cm="1">
        <f t="array" ref="Q317">_xlfn.IFS(P317=0,0,AND(P317&lt;0,O317&lt;50),1,AND(P317&lt;0,O317&lt;80),2,AND(P317&lt;0,O317&lt;90),3,AND(P317&lt;0,O317&lt;100),4,AND(P317&lt;0,O317&gt;100),5,AND(P317&gt;0,N317&gt;100),5,AND(P317&gt;0,N317&gt;10),4,AND(P317&gt;0,N317&gt;5),3,AND(P317&gt;0,N317&gt;2),2,AND(P317&gt;0,N317&gt;0),1)</f>
        <v>0</v>
      </c>
      <c r="R317" s="10">
        <f t="shared" si="42"/>
        <v>0</v>
      </c>
      <c r="S317" s="2">
        <f t="shared" si="43"/>
        <v>1</v>
      </c>
      <c r="T317" s="2">
        <f t="shared" si="44"/>
        <v>1</v>
      </c>
      <c r="U317">
        <v>1</v>
      </c>
      <c r="V317">
        <f t="shared" si="45"/>
        <v>2</v>
      </c>
    </row>
    <row r="318" spans="1:22" s="2" customFormat="1" x14ac:dyDescent="0.25">
      <c r="A318" s="2" t="s">
        <v>600</v>
      </c>
      <c r="B318" s="2" t="s">
        <v>601</v>
      </c>
      <c r="C318" s="2" t="s">
        <v>2078</v>
      </c>
      <c r="D318" s="2" t="s">
        <v>2079</v>
      </c>
      <c r="E318" s="2" t="s">
        <v>2080</v>
      </c>
      <c r="F318" s="39">
        <v>2869.7759999999998</v>
      </c>
      <c r="G318" s="3">
        <v>0</v>
      </c>
      <c r="H318" s="40">
        <f t="shared" si="39"/>
        <v>9.0999999999999989E-5</v>
      </c>
      <c r="I318" s="41">
        <f t="shared" si="40"/>
        <v>0</v>
      </c>
      <c r="J318" s="6">
        <f t="shared" si="41"/>
        <v>-9.0999999999999989E-5</v>
      </c>
      <c r="K318" s="6">
        <f>J318*(-1)</f>
        <v>9.0999999999999989E-5</v>
      </c>
      <c r="L318" s="10">
        <v>4.7276397999999999E-3</v>
      </c>
      <c r="M318" s="10">
        <v>2.1585160799999999E-2</v>
      </c>
      <c r="N318" s="13">
        <v>-888</v>
      </c>
      <c r="O318" s="41">
        <f>((K318)/(M318-L318))*100</f>
        <v>0.53981839915845276</v>
      </c>
      <c r="P318" s="39" cm="1">
        <f t="array" ref="P318">_xlfn.IFS(J318&lt;0,-1,J318=0,0,J318&gt;0,1)</f>
        <v>-1</v>
      </c>
      <c r="Q318" s="10" cm="1">
        <f t="array" ref="Q318">_xlfn.IFS(P318=0,0,AND(P318&lt;0,O318&lt;50),1,AND(P318&lt;0,O318&lt;80),2,AND(P318&lt;0,O318&lt;90),3,AND(P318&lt;0,O318&lt;100),4,AND(P318&lt;0,O318&gt;100),5,AND(P318&gt;0,N318&gt;100),5,AND(P318&gt;0,N318&gt;10),4,AND(P318&gt;0,N318&gt;5),3,AND(P318&gt;0,N318&gt;2),2,AND(P318&gt;0,N318&gt;0),1)</f>
        <v>1</v>
      </c>
      <c r="R318" s="10">
        <f t="shared" si="42"/>
        <v>11</v>
      </c>
      <c r="S318" s="2">
        <f t="shared" si="43"/>
        <v>0</v>
      </c>
      <c r="T318" s="2">
        <f t="shared" si="44"/>
        <v>1</v>
      </c>
      <c r="U318">
        <v>1</v>
      </c>
      <c r="V318">
        <f t="shared" si="45"/>
        <v>1</v>
      </c>
    </row>
    <row r="319" spans="1:22" s="2" customFormat="1" x14ac:dyDescent="0.25">
      <c r="A319" s="2" t="s">
        <v>592</v>
      </c>
      <c r="B319" s="2" t="s">
        <v>593</v>
      </c>
      <c r="C319" s="2" t="s">
        <v>2078</v>
      </c>
      <c r="D319" s="2" t="s">
        <v>2079</v>
      </c>
      <c r="E319" s="2" t="s">
        <v>2080</v>
      </c>
      <c r="F319" s="39">
        <v>0</v>
      </c>
      <c r="G319" s="3">
        <v>0</v>
      </c>
      <c r="H319" s="40">
        <f t="shared" si="39"/>
        <v>0</v>
      </c>
      <c r="I319" s="41">
        <f t="shared" si="40"/>
        <v>0</v>
      </c>
      <c r="J319" s="6">
        <f t="shared" si="41"/>
        <v>0</v>
      </c>
      <c r="K319" s="6">
        <f t="shared" ref="K319:K340" si="48">J319</f>
        <v>0</v>
      </c>
      <c r="L319" s="10">
        <v>0.1804490228</v>
      </c>
      <c r="M319" s="10">
        <v>0.80323123689999998</v>
      </c>
      <c r="N319" s="13">
        <v>-888</v>
      </c>
      <c r="O319" s="2">
        <v>-888</v>
      </c>
      <c r="P319" s="39" cm="1">
        <f t="array" ref="P319">_xlfn.IFS(J319&lt;0,-1,J319=0,0,J319&gt;0,1)</f>
        <v>0</v>
      </c>
      <c r="Q319" s="10" cm="1">
        <f t="array" ref="Q319">_xlfn.IFS(P319=0,0,AND(P319&lt;0,O319&lt;50),1,AND(P319&lt;0,O319&lt;80),2,AND(P319&lt;0,O319&lt;90),3,AND(P319&lt;0,O319&lt;100),4,AND(P319&lt;0,O319&gt;100),5,AND(P319&gt;0,N319&gt;100),5,AND(P319&gt;0,N319&gt;10),4,AND(P319&gt;0,N319&gt;5),3,AND(P319&gt;0,N319&gt;2),2,AND(P319&gt;0,N319&gt;0),1)</f>
        <v>0</v>
      </c>
      <c r="R319" s="10">
        <f t="shared" si="42"/>
        <v>0</v>
      </c>
      <c r="S319" s="2">
        <f t="shared" si="43"/>
        <v>1</v>
      </c>
      <c r="T319" s="2">
        <f t="shared" si="44"/>
        <v>1</v>
      </c>
      <c r="U319">
        <v>1</v>
      </c>
      <c r="V319">
        <f t="shared" si="45"/>
        <v>2</v>
      </c>
    </row>
    <row r="320" spans="1:22" s="2" customFormat="1" x14ac:dyDescent="0.25">
      <c r="A320" s="2" t="s">
        <v>538</v>
      </c>
      <c r="B320" s="2" t="s">
        <v>539</v>
      </c>
      <c r="C320" s="2" t="s">
        <v>2078</v>
      </c>
      <c r="D320" s="2" t="s">
        <v>2079</v>
      </c>
      <c r="E320" s="2" t="s">
        <v>2080</v>
      </c>
      <c r="F320" s="39">
        <v>0</v>
      </c>
      <c r="G320" s="3">
        <v>0</v>
      </c>
      <c r="H320" s="40">
        <f t="shared" si="39"/>
        <v>0</v>
      </c>
      <c r="I320" s="41">
        <f t="shared" si="40"/>
        <v>0</v>
      </c>
      <c r="J320" s="6">
        <f t="shared" si="41"/>
        <v>0</v>
      </c>
      <c r="K320" s="6">
        <f t="shared" si="48"/>
        <v>0</v>
      </c>
      <c r="L320" s="10">
        <v>2.2188580400000001E-2</v>
      </c>
      <c r="M320" s="10">
        <v>9.0663922899999999E-2</v>
      </c>
      <c r="N320" s="13">
        <v>-888</v>
      </c>
      <c r="O320" s="2">
        <v>-888</v>
      </c>
      <c r="P320" s="39" cm="1">
        <f t="array" ref="P320">_xlfn.IFS(J320&lt;0,-1,J320=0,0,J320&gt;0,1)</f>
        <v>0</v>
      </c>
      <c r="Q320" s="10" cm="1">
        <f t="array" ref="Q320">_xlfn.IFS(P320=0,0,AND(P320&lt;0,O320&lt;50),1,AND(P320&lt;0,O320&lt;80),2,AND(P320&lt;0,O320&lt;90),3,AND(P320&lt;0,O320&lt;100),4,AND(P320&lt;0,O320&gt;100),5,AND(P320&gt;0,N320&gt;100),5,AND(P320&gt;0,N320&gt;10),4,AND(P320&gt;0,N320&gt;5),3,AND(P320&gt;0,N320&gt;2),2,AND(P320&gt;0,N320&gt;0),1)</f>
        <v>0</v>
      </c>
      <c r="R320" s="10">
        <f t="shared" si="42"/>
        <v>0</v>
      </c>
      <c r="S320" s="2">
        <f t="shared" si="43"/>
        <v>1</v>
      </c>
      <c r="T320" s="2">
        <f t="shared" si="44"/>
        <v>1</v>
      </c>
      <c r="U320">
        <v>1</v>
      </c>
      <c r="V320">
        <f t="shared" si="45"/>
        <v>2</v>
      </c>
    </row>
    <row r="321" spans="1:22" s="2" customFormat="1" x14ac:dyDescent="0.25">
      <c r="A321" s="2" t="s">
        <v>575</v>
      </c>
      <c r="B321" s="2" t="s">
        <v>335</v>
      </c>
      <c r="C321" s="2" t="s">
        <v>2078</v>
      </c>
      <c r="D321" s="2" t="s">
        <v>2079</v>
      </c>
      <c r="E321" s="2" t="s">
        <v>2080</v>
      </c>
      <c r="F321" s="39">
        <v>0</v>
      </c>
      <c r="G321" s="3">
        <v>0</v>
      </c>
      <c r="H321" s="40">
        <f t="shared" si="39"/>
        <v>0</v>
      </c>
      <c r="I321" s="41">
        <f t="shared" si="40"/>
        <v>0</v>
      </c>
      <c r="J321" s="6">
        <f t="shared" si="41"/>
        <v>0</v>
      </c>
      <c r="K321" s="6">
        <f t="shared" si="48"/>
        <v>0</v>
      </c>
      <c r="L321" s="10">
        <v>4.0401664099999998E-2</v>
      </c>
      <c r="M321" s="10">
        <v>0.17399947230000001</v>
      </c>
      <c r="N321" s="13">
        <v>-888</v>
      </c>
      <c r="O321" s="2">
        <v>-888</v>
      </c>
      <c r="P321" s="39" cm="1">
        <f t="array" ref="P321">_xlfn.IFS(J321&lt;0,-1,J321=0,0,J321&gt;0,1)</f>
        <v>0</v>
      </c>
      <c r="Q321" s="10" cm="1">
        <f t="array" ref="Q321">_xlfn.IFS(P321=0,0,AND(P321&lt;0,O321&lt;50),1,AND(P321&lt;0,O321&lt;80),2,AND(P321&lt;0,O321&lt;90),3,AND(P321&lt;0,O321&lt;100),4,AND(P321&lt;0,O321&gt;100),5,AND(P321&gt;0,N321&gt;100),5,AND(P321&gt;0,N321&gt;10),4,AND(P321&gt;0,N321&gt;5),3,AND(P321&gt;0,N321&gt;2),2,AND(P321&gt;0,N321&gt;0),1)</f>
        <v>0</v>
      </c>
      <c r="R321" s="10">
        <f t="shared" si="42"/>
        <v>0</v>
      </c>
      <c r="S321" s="2">
        <f t="shared" si="43"/>
        <v>1</v>
      </c>
      <c r="T321" s="2">
        <f t="shared" si="44"/>
        <v>1</v>
      </c>
      <c r="U321">
        <v>1</v>
      </c>
      <c r="V321">
        <f t="shared" si="45"/>
        <v>2</v>
      </c>
    </row>
    <row r="322" spans="1:22" s="2" customFormat="1" x14ac:dyDescent="0.25">
      <c r="A322" s="2" t="s">
        <v>560</v>
      </c>
      <c r="B322" s="2" t="s">
        <v>561</v>
      </c>
      <c r="C322" s="2" t="s">
        <v>2078</v>
      </c>
      <c r="D322" s="2" t="s">
        <v>2079</v>
      </c>
      <c r="E322" s="2" t="s">
        <v>2080</v>
      </c>
      <c r="F322" s="39">
        <v>0</v>
      </c>
      <c r="G322" s="3">
        <v>0</v>
      </c>
      <c r="H322" s="40">
        <f t="shared" si="39"/>
        <v>0</v>
      </c>
      <c r="I322" s="41">
        <f t="shared" si="40"/>
        <v>0</v>
      </c>
      <c r="J322" s="6">
        <f t="shared" si="41"/>
        <v>0</v>
      </c>
      <c r="K322" s="6">
        <f t="shared" si="48"/>
        <v>0</v>
      </c>
      <c r="L322" s="10">
        <v>5.2788119699999997E-2</v>
      </c>
      <c r="M322" s="10">
        <v>0.23057138099999999</v>
      </c>
      <c r="N322" s="13">
        <v>-888</v>
      </c>
      <c r="O322" s="2">
        <v>-888</v>
      </c>
      <c r="P322" s="39" cm="1">
        <f t="array" ref="P322">_xlfn.IFS(J322&lt;0,-1,J322=0,0,J322&gt;0,1)</f>
        <v>0</v>
      </c>
      <c r="Q322" s="10" cm="1">
        <f t="array" ref="Q322">_xlfn.IFS(P322=0,0,AND(P322&lt;0,O322&lt;50),1,AND(P322&lt;0,O322&lt;80),2,AND(P322&lt;0,O322&lt;90),3,AND(P322&lt;0,O322&lt;100),4,AND(P322&lt;0,O322&gt;100),5,AND(P322&gt;0,N322&gt;100),5,AND(P322&gt;0,N322&gt;10),4,AND(P322&gt;0,N322&gt;5),3,AND(P322&gt;0,N322&gt;2),2,AND(P322&gt;0,N322&gt;0),1)</f>
        <v>0</v>
      </c>
      <c r="R322" s="10">
        <f t="shared" si="42"/>
        <v>0</v>
      </c>
      <c r="S322" s="2">
        <f t="shared" si="43"/>
        <v>1</v>
      </c>
      <c r="T322" s="2">
        <f t="shared" si="44"/>
        <v>1</v>
      </c>
      <c r="U322">
        <v>1</v>
      </c>
      <c r="V322">
        <f t="shared" si="45"/>
        <v>2</v>
      </c>
    </row>
    <row r="323" spans="1:22" s="2" customFormat="1" x14ac:dyDescent="0.25">
      <c r="A323" s="2" t="s">
        <v>566</v>
      </c>
      <c r="B323" s="2" t="s">
        <v>567</v>
      </c>
      <c r="C323" s="2" t="s">
        <v>2078</v>
      </c>
      <c r="D323" s="2" t="s">
        <v>2079</v>
      </c>
      <c r="E323" s="2" t="s">
        <v>2080</v>
      </c>
      <c r="F323" s="39">
        <v>0</v>
      </c>
      <c r="G323" s="3">
        <v>0</v>
      </c>
      <c r="H323" s="40">
        <f t="shared" si="39"/>
        <v>0</v>
      </c>
      <c r="I323" s="41">
        <f t="shared" si="40"/>
        <v>0</v>
      </c>
      <c r="J323" s="6">
        <f t="shared" si="41"/>
        <v>0</v>
      </c>
      <c r="K323" s="6">
        <f t="shared" si="48"/>
        <v>0</v>
      </c>
      <c r="L323" s="10">
        <v>4.9028188700000003E-2</v>
      </c>
      <c r="M323" s="10">
        <v>0.22208053580000001</v>
      </c>
      <c r="N323" s="13">
        <v>-888</v>
      </c>
      <c r="O323" s="2">
        <v>-888</v>
      </c>
      <c r="P323" s="39" cm="1">
        <f t="array" ref="P323">_xlfn.IFS(J323&lt;0,-1,J323=0,0,J323&gt;0,1)</f>
        <v>0</v>
      </c>
      <c r="Q323" s="10" cm="1">
        <f t="array" ref="Q323">_xlfn.IFS(P323=0,0,AND(P323&lt;0,O323&lt;50),1,AND(P323&lt;0,O323&lt;80),2,AND(P323&lt;0,O323&lt;90),3,AND(P323&lt;0,O323&lt;100),4,AND(P323&lt;0,O323&gt;100),5,AND(P323&gt;0,N323&gt;100),5,AND(P323&gt;0,N323&gt;10),4,AND(P323&gt;0,N323&gt;5),3,AND(P323&gt;0,N323&gt;2),2,AND(P323&gt;0,N323&gt;0),1)</f>
        <v>0</v>
      </c>
      <c r="R323" s="10">
        <f t="shared" si="42"/>
        <v>0</v>
      </c>
      <c r="S323" s="2">
        <f t="shared" si="43"/>
        <v>1</v>
      </c>
      <c r="T323" s="2">
        <f t="shared" si="44"/>
        <v>1</v>
      </c>
      <c r="U323">
        <v>1</v>
      </c>
      <c r="V323">
        <f t="shared" si="45"/>
        <v>2</v>
      </c>
    </row>
    <row r="324" spans="1:22" s="2" customFormat="1" x14ac:dyDescent="0.25">
      <c r="A324" s="2" t="s">
        <v>578</v>
      </c>
      <c r="B324" s="2" t="s">
        <v>579</v>
      </c>
      <c r="C324" s="2" t="s">
        <v>2078</v>
      </c>
      <c r="D324" s="2" t="s">
        <v>2079</v>
      </c>
      <c r="E324" s="2" t="s">
        <v>2080</v>
      </c>
      <c r="F324" s="39">
        <v>0</v>
      </c>
      <c r="G324" s="13">
        <v>132</v>
      </c>
      <c r="H324" s="40">
        <f t="shared" ref="H324:H387" si="49">F324/31536000</f>
        <v>0</v>
      </c>
      <c r="I324" s="41">
        <f t="shared" ref="I324:I387" si="50">G324/31536000</f>
        <v>4.1856925418569258E-6</v>
      </c>
      <c r="J324" s="6">
        <f t="shared" ref="J324:J387" si="51">I324-H324</f>
        <v>4.1856925418569258E-6</v>
      </c>
      <c r="K324" s="6">
        <f t="shared" si="48"/>
        <v>4.1856925418569258E-6</v>
      </c>
      <c r="L324" s="10">
        <v>0.4105292177</v>
      </c>
      <c r="M324" s="10">
        <v>1.8518133415</v>
      </c>
      <c r="N324" s="7">
        <f>(J324/M324)*100</f>
        <v>2.2603209773110525E-4</v>
      </c>
      <c r="O324" s="10">
        <v>-888</v>
      </c>
      <c r="P324" s="39" cm="1">
        <f t="array" ref="P324">_xlfn.IFS(J324&lt;0,-1,J324=0,0,J324&gt;0,1)</f>
        <v>1</v>
      </c>
      <c r="Q324" s="10" cm="1">
        <f t="array" ref="Q324">_xlfn.IFS(P324=0,0,AND(P324&lt;0,O324&lt;50),1,AND(P324&lt;0,O324&lt;80),2,AND(P324&lt;0,O324&lt;90),3,AND(P324&lt;0,O324&lt;100),4,AND(P324&lt;0,O324&gt;100),5,AND(P324&gt;0,N324&gt;100),5,AND(P324&gt;0,N324&gt;10),4,AND(P324&gt;0,N324&gt;5),3,AND(P324&gt;0,N324&gt;2),2,AND(P324&gt;0,N324&gt;0),1)</f>
        <v>1</v>
      </c>
      <c r="R324" s="10">
        <f t="shared" ref="R324:R387" si="52">_xlfn.IFS(P324=0,0,AND(P324&lt;0,Q324=1),11,AND(P324&gt;0,Q324=1),12,AND(P324&lt;0,Q324=2),11,AND(P324&gt;0,Q324=2),22,AND(P324&lt;0,Q324=3),11,AND(P324&gt;0,Q324=3),32,AND(P324&lt;0,Q324=4),41,AND(P324&gt;0,Q324=4),42,AND(P324&lt;0,Q324=5),51,AND(P324&gt;0,Q324=5),52)</f>
        <v>12</v>
      </c>
      <c r="S324" s="2">
        <f t="shared" ref="S324:S387" si="53">IF(L324&lt;0.01,0,1)</f>
        <v>1</v>
      </c>
      <c r="T324" s="2">
        <f t="shared" ref="T324:T387" si="54">IF(M324&lt;0.01,0,1)</f>
        <v>1</v>
      </c>
      <c r="U324">
        <v>1</v>
      </c>
      <c r="V324">
        <f t="shared" ref="V324:V387" si="55">IF(AND(S324=1,T324=1,U324=1),2,IF(AND(S324=1,T324=1,U324=0),1,IF(AND(S324=0,T324=0,U324=0),0,IF(AND(S324=0,T324=0),0,1))))</f>
        <v>2</v>
      </c>
    </row>
    <row r="325" spans="1:22" s="2" customFormat="1" x14ac:dyDescent="0.25">
      <c r="A325" s="2" t="s">
        <v>602</v>
      </c>
      <c r="B325" s="2" t="s">
        <v>273</v>
      </c>
      <c r="C325" s="2" t="s">
        <v>2078</v>
      </c>
      <c r="D325" s="2" t="s">
        <v>2079</v>
      </c>
      <c r="E325" s="2" t="s">
        <v>2080</v>
      </c>
      <c r="F325" s="39">
        <v>0</v>
      </c>
      <c r="G325" s="3">
        <v>0</v>
      </c>
      <c r="H325" s="40">
        <f t="shared" si="49"/>
        <v>0</v>
      </c>
      <c r="I325" s="41">
        <f t="shared" si="50"/>
        <v>0</v>
      </c>
      <c r="J325" s="6">
        <f t="shared" si="51"/>
        <v>0</v>
      </c>
      <c r="K325" s="6">
        <f t="shared" si="48"/>
        <v>0</v>
      </c>
      <c r="L325" s="10">
        <v>2.02467458E-2</v>
      </c>
      <c r="M325" s="10">
        <v>9.2603600199999997E-2</v>
      </c>
      <c r="N325" s="13">
        <v>-888</v>
      </c>
      <c r="O325" s="2">
        <v>-888</v>
      </c>
      <c r="P325" s="39" cm="1">
        <f t="array" ref="P325">_xlfn.IFS(J325&lt;0,-1,J325=0,0,J325&gt;0,1)</f>
        <v>0</v>
      </c>
      <c r="Q325" s="10" cm="1">
        <f t="array" ref="Q325">_xlfn.IFS(P325=0,0,AND(P325&lt;0,O325&lt;50),1,AND(P325&lt;0,O325&lt;80),2,AND(P325&lt;0,O325&lt;90),3,AND(P325&lt;0,O325&lt;100),4,AND(P325&lt;0,O325&gt;100),5,AND(P325&gt;0,N325&gt;100),5,AND(P325&gt;0,N325&gt;10),4,AND(P325&gt;0,N325&gt;5),3,AND(P325&gt;0,N325&gt;2),2,AND(P325&gt;0,N325&gt;0),1)</f>
        <v>0</v>
      </c>
      <c r="R325" s="10">
        <f t="shared" si="52"/>
        <v>0</v>
      </c>
      <c r="S325" s="2">
        <f t="shared" si="53"/>
        <v>1</v>
      </c>
      <c r="T325" s="2">
        <f t="shared" si="54"/>
        <v>1</v>
      </c>
      <c r="U325">
        <v>1</v>
      </c>
      <c r="V325">
        <f t="shared" si="55"/>
        <v>2</v>
      </c>
    </row>
    <row r="326" spans="1:22" s="2" customFormat="1" x14ac:dyDescent="0.25">
      <c r="A326" s="2" t="s">
        <v>622</v>
      </c>
      <c r="B326" s="2" t="s">
        <v>623</v>
      </c>
      <c r="C326" s="2" t="s">
        <v>2078</v>
      </c>
      <c r="D326" s="2" t="s">
        <v>2079</v>
      </c>
      <c r="E326" s="2" t="s">
        <v>2080</v>
      </c>
      <c r="F326" s="39">
        <v>0</v>
      </c>
      <c r="G326" s="3">
        <v>0</v>
      </c>
      <c r="H326" s="40">
        <f t="shared" si="49"/>
        <v>0</v>
      </c>
      <c r="I326" s="41">
        <f t="shared" si="50"/>
        <v>0</v>
      </c>
      <c r="J326" s="6">
        <f t="shared" si="51"/>
        <v>0</v>
      </c>
      <c r="K326" s="6">
        <f t="shared" si="48"/>
        <v>0</v>
      </c>
      <c r="L326" s="10">
        <v>4.3295500799999997E-2</v>
      </c>
      <c r="M326" s="10">
        <v>0.1974934307</v>
      </c>
      <c r="N326" s="13">
        <v>-888</v>
      </c>
      <c r="O326" s="2">
        <v>-888</v>
      </c>
      <c r="P326" s="39" cm="1">
        <f t="array" ref="P326">_xlfn.IFS(J326&lt;0,-1,J326=0,0,J326&gt;0,1)</f>
        <v>0</v>
      </c>
      <c r="Q326" s="10" cm="1">
        <f t="array" ref="Q326">_xlfn.IFS(P326=0,0,AND(P326&lt;0,O326&lt;50),1,AND(P326&lt;0,O326&lt;80),2,AND(P326&lt;0,O326&lt;90),3,AND(P326&lt;0,O326&lt;100),4,AND(P326&lt;0,O326&gt;100),5,AND(P326&gt;0,N326&gt;100),5,AND(P326&gt;0,N326&gt;10),4,AND(P326&gt;0,N326&gt;5),3,AND(P326&gt;0,N326&gt;2),2,AND(P326&gt;0,N326&gt;0),1)</f>
        <v>0</v>
      </c>
      <c r="R326" s="10">
        <f t="shared" si="52"/>
        <v>0</v>
      </c>
      <c r="S326" s="2">
        <f t="shared" si="53"/>
        <v>1</v>
      </c>
      <c r="T326" s="2">
        <f t="shared" si="54"/>
        <v>1</v>
      </c>
      <c r="U326">
        <v>1</v>
      </c>
      <c r="V326">
        <f t="shared" si="55"/>
        <v>2</v>
      </c>
    </row>
    <row r="327" spans="1:22" s="2" customFormat="1" x14ac:dyDescent="0.25">
      <c r="A327" s="2" t="s">
        <v>588</v>
      </c>
      <c r="B327" s="2" t="s">
        <v>589</v>
      </c>
      <c r="C327" s="2" t="s">
        <v>2078</v>
      </c>
      <c r="D327" s="2" t="s">
        <v>2079</v>
      </c>
      <c r="E327" s="2" t="s">
        <v>2080</v>
      </c>
      <c r="F327" s="39">
        <v>0</v>
      </c>
      <c r="G327" s="3">
        <v>0</v>
      </c>
      <c r="H327" s="40">
        <f t="shared" si="49"/>
        <v>0</v>
      </c>
      <c r="I327" s="41">
        <f t="shared" si="50"/>
        <v>0</v>
      </c>
      <c r="J327" s="6">
        <f t="shared" si="51"/>
        <v>0</v>
      </c>
      <c r="K327" s="6">
        <f t="shared" si="48"/>
        <v>0</v>
      </c>
      <c r="L327" s="10">
        <v>9.6928681899999994E-2</v>
      </c>
      <c r="M327" s="10">
        <v>0.44298390659999998</v>
      </c>
      <c r="N327" s="13">
        <v>-888</v>
      </c>
      <c r="O327" s="2">
        <v>-888</v>
      </c>
      <c r="P327" s="39" cm="1">
        <f t="array" ref="P327">_xlfn.IFS(J327&lt;0,-1,J327=0,0,J327&gt;0,1)</f>
        <v>0</v>
      </c>
      <c r="Q327" s="10" cm="1">
        <f t="array" ref="Q327">_xlfn.IFS(P327=0,0,AND(P327&lt;0,O327&lt;50),1,AND(P327&lt;0,O327&lt;80),2,AND(P327&lt;0,O327&lt;90),3,AND(P327&lt;0,O327&lt;100),4,AND(P327&lt;0,O327&gt;100),5,AND(P327&gt;0,N327&gt;100),5,AND(P327&gt;0,N327&gt;10),4,AND(P327&gt;0,N327&gt;5),3,AND(P327&gt;0,N327&gt;2),2,AND(P327&gt;0,N327&gt;0),1)</f>
        <v>0</v>
      </c>
      <c r="R327" s="10">
        <f t="shared" si="52"/>
        <v>0</v>
      </c>
      <c r="S327" s="2">
        <f t="shared" si="53"/>
        <v>1</v>
      </c>
      <c r="T327" s="2">
        <f t="shared" si="54"/>
        <v>1</v>
      </c>
      <c r="U327">
        <v>1</v>
      </c>
      <c r="V327">
        <f t="shared" si="55"/>
        <v>2</v>
      </c>
    </row>
    <row r="328" spans="1:22" s="2" customFormat="1" x14ac:dyDescent="0.25">
      <c r="A328" s="2" t="s">
        <v>568</v>
      </c>
      <c r="B328" s="2" t="s">
        <v>569</v>
      </c>
      <c r="C328" s="2" t="s">
        <v>2078</v>
      </c>
      <c r="D328" s="2" t="s">
        <v>2079</v>
      </c>
      <c r="E328" s="2" t="s">
        <v>2080</v>
      </c>
      <c r="F328" s="39">
        <v>0</v>
      </c>
      <c r="G328" s="3">
        <v>0</v>
      </c>
      <c r="H328" s="40">
        <f t="shared" si="49"/>
        <v>0</v>
      </c>
      <c r="I328" s="41">
        <f t="shared" si="50"/>
        <v>0</v>
      </c>
      <c r="J328" s="6">
        <f t="shared" si="51"/>
        <v>0</v>
      </c>
      <c r="K328" s="6">
        <f t="shared" si="48"/>
        <v>0</v>
      </c>
      <c r="L328" s="10">
        <v>2.9224154200000001E-2</v>
      </c>
      <c r="M328" s="10">
        <v>0.1325870888</v>
      </c>
      <c r="N328" s="13">
        <v>-888</v>
      </c>
      <c r="O328" s="2">
        <v>-888</v>
      </c>
      <c r="P328" s="39" cm="1">
        <f t="array" ref="P328">_xlfn.IFS(J328&lt;0,-1,J328=0,0,J328&gt;0,1)</f>
        <v>0</v>
      </c>
      <c r="Q328" s="10" cm="1">
        <f t="array" ref="Q328">_xlfn.IFS(P328=0,0,AND(P328&lt;0,O328&lt;50),1,AND(P328&lt;0,O328&lt;80),2,AND(P328&lt;0,O328&lt;90),3,AND(P328&lt;0,O328&lt;100),4,AND(P328&lt;0,O328&gt;100),5,AND(P328&gt;0,N328&gt;100),5,AND(P328&gt;0,N328&gt;10),4,AND(P328&gt;0,N328&gt;5),3,AND(P328&gt;0,N328&gt;2),2,AND(P328&gt;0,N328&gt;0),1)</f>
        <v>0</v>
      </c>
      <c r="R328" s="10">
        <f t="shared" si="52"/>
        <v>0</v>
      </c>
      <c r="S328" s="2">
        <f t="shared" si="53"/>
        <v>1</v>
      </c>
      <c r="T328" s="2">
        <f t="shared" si="54"/>
        <v>1</v>
      </c>
      <c r="U328">
        <v>1</v>
      </c>
      <c r="V328">
        <f t="shared" si="55"/>
        <v>2</v>
      </c>
    </row>
    <row r="329" spans="1:22" s="2" customFormat="1" x14ac:dyDescent="0.25">
      <c r="A329" s="2" t="s">
        <v>544</v>
      </c>
      <c r="B329" s="2" t="s">
        <v>545</v>
      </c>
      <c r="C329" s="2" t="s">
        <v>2078</v>
      </c>
      <c r="D329" s="2" t="s">
        <v>2079</v>
      </c>
      <c r="E329" s="2" t="s">
        <v>2080</v>
      </c>
      <c r="F329" s="39">
        <v>0</v>
      </c>
      <c r="G329" s="3">
        <v>0</v>
      </c>
      <c r="H329" s="40">
        <f t="shared" si="49"/>
        <v>0</v>
      </c>
      <c r="I329" s="41">
        <f t="shared" si="50"/>
        <v>0</v>
      </c>
      <c r="J329" s="6">
        <f t="shared" si="51"/>
        <v>0</v>
      </c>
      <c r="K329" s="6">
        <f t="shared" si="48"/>
        <v>0</v>
      </c>
      <c r="L329" s="10">
        <v>4.8222166E-3</v>
      </c>
      <c r="M329" s="10">
        <v>2.1112886899999999E-2</v>
      </c>
      <c r="N329" s="13">
        <v>-888</v>
      </c>
      <c r="O329" s="2">
        <v>-888</v>
      </c>
      <c r="P329" s="39" cm="1">
        <f t="array" ref="P329">_xlfn.IFS(J329&lt;0,-1,J329=0,0,J329&gt;0,1)</f>
        <v>0</v>
      </c>
      <c r="Q329" s="10" cm="1">
        <f t="array" ref="Q329">_xlfn.IFS(P329=0,0,AND(P329&lt;0,O329&lt;50),1,AND(P329&lt;0,O329&lt;80),2,AND(P329&lt;0,O329&lt;90),3,AND(P329&lt;0,O329&lt;100),4,AND(P329&lt;0,O329&gt;100),5,AND(P329&gt;0,N329&gt;100),5,AND(P329&gt;0,N329&gt;10),4,AND(P329&gt;0,N329&gt;5),3,AND(P329&gt;0,N329&gt;2),2,AND(P329&gt;0,N329&gt;0),1)</f>
        <v>0</v>
      </c>
      <c r="R329" s="10">
        <f t="shared" si="52"/>
        <v>0</v>
      </c>
      <c r="S329" s="2">
        <f t="shared" si="53"/>
        <v>0</v>
      </c>
      <c r="T329" s="2">
        <f t="shared" si="54"/>
        <v>1</v>
      </c>
      <c r="U329">
        <v>1</v>
      </c>
      <c r="V329">
        <f t="shared" si="55"/>
        <v>1</v>
      </c>
    </row>
    <row r="330" spans="1:22" s="2" customFormat="1" x14ac:dyDescent="0.25">
      <c r="A330" s="2" t="s">
        <v>526</v>
      </c>
      <c r="B330" s="2" t="s">
        <v>527</v>
      </c>
      <c r="C330" s="2" t="s">
        <v>2078</v>
      </c>
      <c r="D330" s="2" t="s">
        <v>2079</v>
      </c>
      <c r="E330" s="2" t="s">
        <v>2080</v>
      </c>
      <c r="F330" s="39">
        <v>0</v>
      </c>
      <c r="G330" s="3">
        <v>0</v>
      </c>
      <c r="H330" s="40">
        <f t="shared" si="49"/>
        <v>0</v>
      </c>
      <c r="I330" s="41">
        <f t="shared" si="50"/>
        <v>0</v>
      </c>
      <c r="J330" s="6">
        <f t="shared" si="51"/>
        <v>0</v>
      </c>
      <c r="K330" s="6">
        <f t="shared" si="48"/>
        <v>0</v>
      </c>
      <c r="L330" s="10">
        <v>6.4059314999999999E-3</v>
      </c>
      <c r="M330" s="10">
        <v>2.3568637199999999E-2</v>
      </c>
      <c r="N330" s="13">
        <v>-888</v>
      </c>
      <c r="O330" s="2">
        <v>-888</v>
      </c>
      <c r="P330" s="39" cm="1">
        <f t="array" ref="P330">_xlfn.IFS(J330&lt;0,-1,J330=0,0,J330&gt;0,1)</f>
        <v>0</v>
      </c>
      <c r="Q330" s="10" cm="1">
        <f t="array" ref="Q330">_xlfn.IFS(P330=0,0,AND(P330&lt;0,O330&lt;50),1,AND(P330&lt;0,O330&lt;80),2,AND(P330&lt;0,O330&lt;90),3,AND(P330&lt;0,O330&lt;100),4,AND(P330&lt;0,O330&gt;100),5,AND(P330&gt;0,N330&gt;100),5,AND(P330&gt;0,N330&gt;10),4,AND(P330&gt;0,N330&gt;5),3,AND(P330&gt;0,N330&gt;2),2,AND(P330&gt;0,N330&gt;0),1)</f>
        <v>0</v>
      </c>
      <c r="R330" s="10">
        <f t="shared" si="52"/>
        <v>0</v>
      </c>
      <c r="S330" s="2">
        <f t="shared" si="53"/>
        <v>0</v>
      </c>
      <c r="T330" s="2">
        <f t="shared" si="54"/>
        <v>1</v>
      </c>
      <c r="U330">
        <v>1</v>
      </c>
      <c r="V330">
        <f t="shared" si="55"/>
        <v>1</v>
      </c>
    </row>
    <row r="331" spans="1:22" s="2" customFormat="1" x14ac:dyDescent="0.25">
      <c r="A331" s="2" t="s">
        <v>484</v>
      </c>
      <c r="B331" s="2" t="s">
        <v>485</v>
      </c>
      <c r="C331" s="2" t="s">
        <v>2078</v>
      </c>
      <c r="D331" s="2" t="s">
        <v>2079</v>
      </c>
      <c r="E331" s="2" t="s">
        <v>2080</v>
      </c>
      <c r="F331" s="39">
        <v>0</v>
      </c>
      <c r="G331" s="3">
        <v>0</v>
      </c>
      <c r="H331" s="40">
        <f t="shared" si="49"/>
        <v>0</v>
      </c>
      <c r="I331" s="41">
        <f t="shared" si="50"/>
        <v>0</v>
      </c>
      <c r="J331" s="6">
        <f t="shared" si="51"/>
        <v>0</v>
      </c>
      <c r="K331" s="6">
        <f t="shared" si="48"/>
        <v>0</v>
      </c>
      <c r="L331" s="10">
        <v>2.47618569E-2</v>
      </c>
      <c r="M331" s="10">
        <v>8.8225615399999999E-2</v>
      </c>
      <c r="N331" s="13">
        <v>-888</v>
      </c>
      <c r="O331" s="2">
        <v>-888</v>
      </c>
      <c r="P331" s="39" cm="1">
        <f t="array" ref="P331">_xlfn.IFS(J331&lt;0,-1,J331=0,0,J331&gt;0,1)</f>
        <v>0</v>
      </c>
      <c r="Q331" s="10" cm="1">
        <f t="array" ref="Q331">_xlfn.IFS(P331=0,0,AND(P331&lt;0,O331&lt;50),1,AND(P331&lt;0,O331&lt;80),2,AND(P331&lt;0,O331&lt;90),3,AND(P331&lt;0,O331&lt;100),4,AND(P331&lt;0,O331&gt;100),5,AND(P331&gt;0,N331&gt;100),5,AND(P331&gt;0,N331&gt;10),4,AND(P331&gt;0,N331&gt;5),3,AND(P331&gt;0,N331&gt;2),2,AND(P331&gt;0,N331&gt;0),1)</f>
        <v>0</v>
      </c>
      <c r="R331" s="10">
        <f t="shared" si="52"/>
        <v>0</v>
      </c>
      <c r="S331" s="2">
        <f t="shared" si="53"/>
        <v>1</v>
      </c>
      <c r="T331" s="2">
        <f t="shared" si="54"/>
        <v>1</v>
      </c>
      <c r="U331">
        <v>1</v>
      </c>
      <c r="V331">
        <f t="shared" si="55"/>
        <v>2</v>
      </c>
    </row>
    <row r="332" spans="1:22" s="2" customFormat="1" x14ac:dyDescent="0.25">
      <c r="A332" s="2" t="s">
        <v>488</v>
      </c>
      <c r="B332" s="2" t="s">
        <v>489</v>
      </c>
      <c r="C332" s="2" t="s">
        <v>2078</v>
      </c>
      <c r="D332" s="2" t="s">
        <v>2079</v>
      </c>
      <c r="E332" s="2" t="s">
        <v>2080</v>
      </c>
      <c r="F332" s="39">
        <v>0</v>
      </c>
      <c r="G332" s="3">
        <v>0</v>
      </c>
      <c r="H332" s="40">
        <f t="shared" si="49"/>
        <v>0</v>
      </c>
      <c r="I332" s="41">
        <f t="shared" si="50"/>
        <v>0</v>
      </c>
      <c r="J332" s="6">
        <f t="shared" si="51"/>
        <v>0</v>
      </c>
      <c r="K332" s="6">
        <f t="shared" si="48"/>
        <v>0</v>
      </c>
      <c r="L332" s="10">
        <v>0.28171559610000002</v>
      </c>
      <c r="M332" s="10">
        <v>0.58185624349999998</v>
      </c>
      <c r="N332" s="13">
        <v>-888</v>
      </c>
      <c r="O332" s="2">
        <v>-888</v>
      </c>
      <c r="P332" s="39" cm="1">
        <f t="array" ref="P332">_xlfn.IFS(J332&lt;0,-1,J332=0,0,J332&gt;0,1)</f>
        <v>0</v>
      </c>
      <c r="Q332" s="10" cm="1">
        <f t="array" ref="Q332">_xlfn.IFS(P332=0,0,AND(P332&lt;0,O332&lt;50),1,AND(P332&lt;0,O332&lt;80),2,AND(P332&lt;0,O332&lt;90),3,AND(P332&lt;0,O332&lt;100),4,AND(P332&lt;0,O332&gt;100),5,AND(P332&gt;0,N332&gt;100),5,AND(P332&gt;0,N332&gt;10),4,AND(P332&gt;0,N332&gt;5),3,AND(P332&gt;0,N332&gt;2),2,AND(P332&gt;0,N332&gt;0),1)</f>
        <v>0</v>
      </c>
      <c r="R332" s="10">
        <f t="shared" si="52"/>
        <v>0</v>
      </c>
      <c r="S332" s="2">
        <f t="shared" si="53"/>
        <v>1</v>
      </c>
      <c r="T332" s="2">
        <f t="shared" si="54"/>
        <v>1</v>
      </c>
      <c r="U332">
        <v>1</v>
      </c>
      <c r="V332">
        <f t="shared" si="55"/>
        <v>2</v>
      </c>
    </row>
    <row r="333" spans="1:22" s="2" customFormat="1" x14ac:dyDescent="0.25">
      <c r="A333" s="2" t="s">
        <v>534</v>
      </c>
      <c r="B333" s="2" t="s">
        <v>535</v>
      </c>
      <c r="C333" s="2" t="s">
        <v>2078</v>
      </c>
      <c r="D333" s="2" t="s">
        <v>2079</v>
      </c>
      <c r="E333" s="2" t="s">
        <v>2080</v>
      </c>
      <c r="F333" s="39">
        <v>0</v>
      </c>
      <c r="G333" s="13">
        <v>0</v>
      </c>
      <c r="H333" s="40">
        <f t="shared" si="49"/>
        <v>0</v>
      </c>
      <c r="I333" s="41">
        <f t="shared" si="50"/>
        <v>0</v>
      </c>
      <c r="J333" s="6">
        <f t="shared" si="51"/>
        <v>0</v>
      </c>
      <c r="K333" s="6">
        <f t="shared" si="48"/>
        <v>0</v>
      </c>
      <c r="L333" s="10">
        <v>2.9640640000000001E-4</v>
      </c>
      <c r="M333" s="10">
        <v>6.0990079999999997E-4</v>
      </c>
      <c r="N333" s="13">
        <v>-888</v>
      </c>
      <c r="O333" s="10">
        <v>-888</v>
      </c>
      <c r="P333" s="39" cm="1">
        <f t="array" ref="P333">_xlfn.IFS(J333&lt;0,-1,J333=0,0,J333&gt;0,1)</f>
        <v>0</v>
      </c>
      <c r="Q333" s="10" cm="1">
        <f t="array" ref="Q333">_xlfn.IFS(P333=0,0,AND(P333&lt;0,O333&lt;50),1,AND(P333&lt;0,O333&lt;80),2,AND(P333&lt;0,O333&lt;90),3,AND(P333&lt;0,O333&lt;100),4,AND(P333&lt;0,O333&gt;100),5,AND(P333&gt;0,N333&gt;100),5,AND(P333&gt;0,N333&gt;10),4,AND(P333&gt;0,N333&gt;5),3,AND(P333&gt;0,N333&gt;2),2,AND(P333&gt;0,N333&gt;0),1)</f>
        <v>0</v>
      </c>
      <c r="R333" s="10">
        <f t="shared" si="52"/>
        <v>0</v>
      </c>
      <c r="S333" s="2">
        <f t="shared" si="53"/>
        <v>0</v>
      </c>
      <c r="T333" s="2">
        <f t="shared" si="54"/>
        <v>0</v>
      </c>
      <c r="U333">
        <v>1</v>
      </c>
      <c r="V333">
        <f t="shared" si="55"/>
        <v>0</v>
      </c>
    </row>
    <row r="334" spans="1:22" s="2" customFormat="1" x14ac:dyDescent="0.25">
      <c r="A334" s="2" t="s">
        <v>524</v>
      </c>
      <c r="B334" s="2" t="s">
        <v>525</v>
      </c>
      <c r="C334" s="2" t="s">
        <v>2078</v>
      </c>
      <c r="D334" s="2" t="s">
        <v>2079</v>
      </c>
      <c r="E334" s="2" t="s">
        <v>2080</v>
      </c>
      <c r="F334" s="39">
        <v>0</v>
      </c>
      <c r="G334" s="13">
        <v>0</v>
      </c>
      <c r="H334" s="40">
        <f t="shared" si="49"/>
        <v>0</v>
      </c>
      <c r="I334" s="41">
        <f t="shared" si="50"/>
        <v>0</v>
      </c>
      <c r="J334" s="6">
        <f t="shared" si="51"/>
        <v>0</v>
      </c>
      <c r="K334" s="6">
        <f t="shared" si="48"/>
        <v>0</v>
      </c>
      <c r="L334" s="10">
        <v>1.0743269000000001E-3</v>
      </c>
      <c r="M334" s="10">
        <v>2.2104376000000002E-3</v>
      </c>
      <c r="N334" s="13">
        <v>-888</v>
      </c>
      <c r="O334" s="10">
        <v>-888</v>
      </c>
      <c r="P334" s="39" cm="1">
        <f t="array" ref="P334">_xlfn.IFS(J334&lt;0,-1,J334=0,0,J334&gt;0,1)</f>
        <v>0</v>
      </c>
      <c r="Q334" s="10" cm="1">
        <f t="array" ref="Q334">_xlfn.IFS(P334=0,0,AND(P334&lt;0,O334&lt;50),1,AND(P334&lt;0,O334&lt;80),2,AND(P334&lt;0,O334&lt;90),3,AND(P334&lt;0,O334&lt;100),4,AND(P334&lt;0,O334&gt;100),5,AND(P334&gt;0,N334&gt;100),5,AND(P334&gt;0,N334&gt;10),4,AND(P334&gt;0,N334&gt;5),3,AND(P334&gt;0,N334&gt;2),2,AND(P334&gt;0,N334&gt;0),1)</f>
        <v>0</v>
      </c>
      <c r="R334" s="10">
        <f t="shared" si="52"/>
        <v>0</v>
      </c>
      <c r="S334" s="2">
        <f t="shared" si="53"/>
        <v>0</v>
      </c>
      <c r="T334" s="2">
        <f t="shared" si="54"/>
        <v>0</v>
      </c>
      <c r="U334">
        <v>1</v>
      </c>
      <c r="V334">
        <f t="shared" si="55"/>
        <v>0</v>
      </c>
    </row>
    <row r="335" spans="1:22" s="2" customFormat="1" x14ac:dyDescent="0.25">
      <c r="A335" s="2" t="s">
        <v>550</v>
      </c>
      <c r="B335" s="2" t="s">
        <v>551</v>
      </c>
      <c r="C335" s="2" t="s">
        <v>2078</v>
      </c>
      <c r="D335" s="2" t="s">
        <v>2079</v>
      </c>
      <c r="E335" s="2" t="s">
        <v>2080</v>
      </c>
      <c r="F335" s="39">
        <v>0</v>
      </c>
      <c r="G335" s="3">
        <v>0</v>
      </c>
      <c r="H335" s="40">
        <f t="shared" si="49"/>
        <v>0</v>
      </c>
      <c r="I335" s="41">
        <f t="shared" si="50"/>
        <v>0</v>
      </c>
      <c r="J335" s="6">
        <f t="shared" si="51"/>
        <v>0</v>
      </c>
      <c r="K335" s="6">
        <f t="shared" si="48"/>
        <v>0</v>
      </c>
      <c r="L335" s="10">
        <v>1.2569795E-3</v>
      </c>
      <c r="M335" s="10">
        <v>2.5917893999999999E-3</v>
      </c>
      <c r="N335" s="13">
        <v>-888</v>
      </c>
      <c r="O335" s="2">
        <v>-888</v>
      </c>
      <c r="P335" s="39" cm="1">
        <f t="array" ref="P335">_xlfn.IFS(J335&lt;0,-1,J335=0,0,J335&gt;0,1)</f>
        <v>0</v>
      </c>
      <c r="Q335" s="10" cm="1">
        <f t="array" ref="Q335">_xlfn.IFS(P335=0,0,AND(P335&lt;0,O335&lt;50),1,AND(P335&lt;0,O335&lt;80),2,AND(P335&lt;0,O335&lt;90),3,AND(P335&lt;0,O335&lt;100),4,AND(P335&lt;0,O335&gt;100),5,AND(P335&gt;0,N335&gt;100),5,AND(P335&gt;0,N335&gt;10),4,AND(P335&gt;0,N335&gt;5),3,AND(P335&gt;0,N335&gt;2),2,AND(P335&gt;0,N335&gt;0),1)</f>
        <v>0</v>
      </c>
      <c r="R335" s="10">
        <f t="shared" si="52"/>
        <v>0</v>
      </c>
      <c r="S335" s="2">
        <f t="shared" si="53"/>
        <v>0</v>
      </c>
      <c r="T335" s="2">
        <f t="shared" si="54"/>
        <v>0</v>
      </c>
      <c r="U335">
        <v>1</v>
      </c>
      <c r="V335">
        <f t="shared" si="55"/>
        <v>0</v>
      </c>
    </row>
    <row r="336" spans="1:22" s="2" customFormat="1" x14ac:dyDescent="0.25">
      <c r="A336" s="2" t="s">
        <v>564</v>
      </c>
      <c r="B336" s="2" t="s">
        <v>565</v>
      </c>
      <c r="C336" s="2" t="s">
        <v>2078</v>
      </c>
      <c r="D336" s="2" t="s">
        <v>2079</v>
      </c>
      <c r="E336" s="2" t="s">
        <v>2080</v>
      </c>
      <c r="F336" s="39">
        <v>0</v>
      </c>
      <c r="G336" s="13">
        <v>0</v>
      </c>
      <c r="H336" s="40">
        <f t="shared" si="49"/>
        <v>0</v>
      </c>
      <c r="I336" s="41">
        <f t="shared" si="50"/>
        <v>0</v>
      </c>
      <c r="J336" s="6">
        <f t="shared" si="51"/>
        <v>0</v>
      </c>
      <c r="K336" s="6">
        <f t="shared" si="48"/>
        <v>0</v>
      </c>
      <c r="L336" s="10">
        <v>9.9999999999999995E-7</v>
      </c>
      <c r="M336" s="10">
        <v>1.0000000000000001E-5</v>
      </c>
      <c r="N336" s="13">
        <v>-888</v>
      </c>
      <c r="O336" s="10">
        <v>-888</v>
      </c>
      <c r="P336" s="39" cm="1">
        <f t="array" ref="P336">_xlfn.IFS(J336&lt;0,-1,J336=0,0,J336&gt;0,1)</f>
        <v>0</v>
      </c>
      <c r="Q336" s="10" cm="1">
        <f t="array" ref="Q336">_xlfn.IFS(P336=0,0,AND(P336&lt;0,O336&lt;50),1,AND(P336&lt;0,O336&lt;80),2,AND(P336&lt;0,O336&lt;90),3,AND(P336&lt;0,O336&lt;100),4,AND(P336&lt;0,O336&gt;100),5,AND(P336&gt;0,N336&gt;100),5,AND(P336&gt;0,N336&gt;10),4,AND(P336&gt;0,N336&gt;5),3,AND(P336&gt;0,N336&gt;2),2,AND(P336&gt;0,N336&gt;0),1)</f>
        <v>0</v>
      </c>
      <c r="R336" s="10">
        <f t="shared" si="52"/>
        <v>0</v>
      </c>
      <c r="S336" s="2">
        <f t="shared" si="53"/>
        <v>0</v>
      </c>
      <c r="T336" s="2">
        <f t="shared" si="54"/>
        <v>0</v>
      </c>
      <c r="U336">
        <v>1</v>
      </c>
      <c r="V336">
        <f t="shared" si="55"/>
        <v>0</v>
      </c>
    </row>
    <row r="337" spans="1:22" s="2" customFormat="1" x14ac:dyDescent="0.25">
      <c r="A337" s="2" t="s">
        <v>576</v>
      </c>
      <c r="B337" s="2" t="s">
        <v>577</v>
      </c>
      <c r="C337" s="2" t="s">
        <v>2078</v>
      </c>
      <c r="D337" s="2" t="s">
        <v>2079</v>
      </c>
      <c r="E337" s="2" t="s">
        <v>2080</v>
      </c>
      <c r="F337" s="39">
        <v>0</v>
      </c>
      <c r="G337" s="13">
        <v>0</v>
      </c>
      <c r="H337" s="40">
        <f t="shared" si="49"/>
        <v>0</v>
      </c>
      <c r="I337" s="41">
        <f t="shared" si="50"/>
        <v>0</v>
      </c>
      <c r="J337" s="6">
        <f t="shared" si="51"/>
        <v>0</v>
      </c>
      <c r="K337" s="6">
        <f t="shared" si="48"/>
        <v>0</v>
      </c>
      <c r="L337" s="10">
        <v>9.9999999999999995E-7</v>
      </c>
      <c r="M337" s="10">
        <v>1.0000000000000001E-5</v>
      </c>
      <c r="N337" s="13">
        <v>-888</v>
      </c>
      <c r="O337" s="10">
        <v>-888</v>
      </c>
      <c r="P337" s="39" cm="1">
        <f t="array" ref="P337">_xlfn.IFS(J337&lt;0,-1,J337=0,0,J337&gt;0,1)</f>
        <v>0</v>
      </c>
      <c r="Q337" s="10" cm="1">
        <f t="array" ref="Q337">_xlfn.IFS(P337=0,0,AND(P337&lt;0,O337&lt;50),1,AND(P337&lt;0,O337&lt;80),2,AND(P337&lt;0,O337&lt;90),3,AND(P337&lt;0,O337&lt;100),4,AND(P337&lt;0,O337&gt;100),5,AND(P337&gt;0,N337&gt;100),5,AND(P337&gt;0,N337&gt;10),4,AND(P337&gt;0,N337&gt;5),3,AND(P337&gt;0,N337&gt;2),2,AND(P337&gt;0,N337&gt;0),1)</f>
        <v>0</v>
      </c>
      <c r="R337" s="10">
        <f t="shared" si="52"/>
        <v>0</v>
      </c>
      <c r="S337" s="2">
        <f t="shared" si="53"/>
        <v>0</v>
      </c>
      <c r="T337" s="2">
        <f t="shared" si="54"/>
        <v>0</v>
      </c>
      <c r="U337">
        <v>1</v>
      </c>
      <c r="V337">
        <f t="shared" si="55"/>
        <v>0</v>
      </c>
    </row>
    <row r="338" spans="1:22" s="2" customFormat="1" x14ac:dyDescent="0.25">
      <c r="A338" s="2" t="s">
        <v>631</v>
      </c>
      <c r="B338" s="2" t="s">
        <v>632</v>
      </c>
      <c r="C338" s="2" t="s">
        <v>2078</v>
      </c>
      <c r="D338" s="2" t="s">
        <v>2079</v>
      </c>
      <c r="E338" s="2" t="s">
        <v>2080</v>
      </c>
      <c r="F338" s="39">
        <v>0</v>
      </c>
      <c r="G338" s="13">
        <v>0</v>
      </c>
      <c r="H338" s="40">
        <f t="shared" si="49"/>
        <v>0</v>
      </c>
      <c r="I338" s="41">
        <f t="shared" si="50"/>
        <v>0</v>
      </c>
      <c r="J338" s="6">
        <f t="shared" si="51"/>
        <v>0</v>
      </c>
      <c r="K338" s="6">
        <f t="shared" si="48"/>
        <v>0</v>
      </c>
      <c r="L338" s="10">
        <v>9.9999999999999995E-7</v>
      </c>
      <c r="M338" s="10">
        <v>1.0000000000000001E-5</v>
      </c>
      <c r="N338" s="13">
        <v>-888</v>
      </c>
      <c r="O338" s="10">
        <v>-888</v>
      </c>
      <c r="P338" s="39" cm="1">
        <f t="array" ref="P338">_xlfn.IFS(J338&lt;0,-1,J338=0,0,J338&gt;0,1)</f>
        <v>0</v>
      </c>
      <c r="Q338" s="10" cm="1">
        <f t="array" ref="Q338">_xlfn.IFS(P338=0,0,AND(P338&lt;0,O338&lt;50),1,AND(P338&lt;0,O338&lt;80),2,AND(P338&lt;0,O338&lt;90),3,AND(P338&lt;0,O338&lt;100),4,AND(P338&lt;0,O338&gt;100),5,AND(P338&gt;0,N338&gt;100),5,AND(P338&gt;0,N338&gt;10),4,AND(P338&gt;0,N338&gt;5),3,AND(P338&gt;0,N338&gt;2),2,AND(P338&gt;0,N338&gt;0),1)</f>
        <v>0</v>
      </c>
      <c r="R338" s="10">
        <f t="shared" si="52"/>
        <v>0</v>
      </c>
      <c r="S338" s="2">
        <f t="shared" si="53"/>
        <v>0</v>
      </c>
      <c r="T338" s="2">
        <f t="shared" si="54"/>
        <v>0</v>
      </c>
      <c r="U338">
        <v>1</v>
      </c>
      <c r="V338">
        <f t="shared" si="55"/>
        <v>0</v>
      </c>
    </row>
    <row r="339" spans="1:22" s="2" customFormat="1" x14ac:dyDescent="0.25">
      <c r="A339" s="2" t="s">
        <v>590</v>
      </c>
      <c r="B339" s="2" t="s">
        <v>591</v>
      </c>
      <c r="C339" s="2" t="s">
        <v>2078</v>
      </c>
      <c r="D339" s="2" t="s">
        <v>2079</v>
      </c>
      <c r="E339" s="2" t="s">
        <v>2080</v>
      </c>
      <c r="F339" s="39">
        <v>0</v>
      </c>
      <c r="G339" s="13">
        <v>0</v>
      </c>
      <c r="H339" s="40">
        <f t="shared" si="49"/>
        <v>0</v>
      </c>
      <c r="I339" s="41">
        <f t="shared" si="50"/>
        <v>0</v>
      </c>
      <c r="J339" s="6">
        <f t="shared" si="51"/>
        <v>0</v>
      </c>
      <c r="K339" s="6">
        <f t="shared" si="48"/>
        <v>0</v>
      </c>
      <c r="L339" s="10">
        <v>9.9999999999999995E-7</v>
      </c>
      <c r="M339" s="10">
        <v>1.0000000000000001E-5</v>
      </c>
      <c r="N339" s="13">
        <v>-888</v>
      </c>
      <c r="O339" s="10">
        <v>-888</v>
      </c>
      <c r="P339" s="39" cm="1">
        <f t="array" ref="P339">_xlfn.IFS(J339&lt;0,-1,J339=0,0,J339&gt;0,1)</f>
        <v>0</v>
      </c>
      <c r="Q339" s="10" cm="1">
        <f t="array" ref="Q339">_xlfn.IFS(P339=0,0,AND(P339&lt;0,O339&lt;50),1,AND(P339&lt;0,O339&lt;80),2,AND(P339&lt;0,O339&lt;90),3,AND(P339&lt;0,O339&lt;100),4,AND(P339&lt;0,O339&gt;100),5,AND(P339&gt;0,N339&gt;100),5,AND(P339&gt;0,N339&gt;10),4,AND(P339&gt;0,N339&gt;5),3,AND(P339&gt;0,N339&gt;2),2,AND(P339&gt;0,N339&gt;0),1)</f>
        <v>0</v>
      </c>
      <c r="R339" s="10">
        <f t="shared" si="52"/>
        <v>0</v>
      </c>
      <c r="S339" s="2">
        <f t="shared" si="53"/>
        <v>0</v>
      </c>
      <c r="T339" s="2">
        <f t="shared" si="54"/>
        <v>0</v>
      </c>
      <c r="U339">
        <v>1</v>
      </c>
      <c r="V339">
        <f t="shared" si="55"/>
        <v>0</v>
      </c>
    </row>
    <row r="340" spans="1:22" s="2" customFormat="1" x14ac:dyDescent="0.25">
      <c r="A340" s="2" t="s">
        <v>605</v>
      </c>
      <c r="B340" s="2" t="s">
        <v>606</v>
      </c>
      <c r="C340" s="2" t="s">
        <v>2078</v>
      </c>
      <c r="D340" s="2" t="s">
        <v>2079</v>
      </c>
      <c r="E340" s="2" t="s">
        <v>2080</v>
      </c>
      <c r="F340" s="39">
        <v>0</v>
      </c>
      <c r="G340" s="13">
        <v>0</v>
      </c>
      <c r="H340" s="40">
        <f t="shared" si="49"/>
        <v>0</v>
      </c>
      <c r="I340" s="41">
        <f t="shared" si="50"/>
        <v>0</v>
      </c>
      <c r="J340" s="6">
        <f t="shared" si="51"/>
        <v>0</v>
      </c>
      <c r="K340" s="6">
        <f t="shared" si="48"/>
        <v>0</v>
      </c>
      <c r="L340" s="10">
        <v>4.3777920000000003E-4</v>
      </c>
      <c r="M340" s="10">
        <v>1.9752419999999999E-3</v>
      </c>
      <c r="N340" s="13">
        <v>-888</v>
      </c>
      <c r="O340" s="10">
        <v>-888</v>
      </c>
      <c r="P340" s="39" cm="1">
        <f t="array" ref="P340">_xlfn.IFS(J340&lt;0,-1,J340=0,0,J340&gt;0,1)</f>
        <v>0</v>
      </c>
      <c r="Q340" s="10" cm="1">
        <f t="array" ref="Q340">_xlfn.IFS(P340=0,0,AND(P340&lt;0,O340&lt;50),1,AND(P340&lt;0,O340&lt;80),2,AND(P340&lt;0,O340&lt;90),3,AND(P340&lt;0,O340&lt;100),4,AND(P340&lt;0,O340&gt;100),5,AND(P340&gt;0,N340&gt;100),5,AND(P340&gt;0,N340&gt;10),4,AND(P340&gt;0,N340&gt;5),3,AND(P340&gt;0,N340&gt;2),2,AND(P340&gt;0,N340&gt;0),1)</f>
        <v>0</v>
      </c>
      <c r="R340" s="10">
        <f t="shared" si="52"/>
        <v>0</v>
      </c>
      <c r="S340" s="2">
        <f t="shared" si="53"/>
        <v>0</v>
      </c>
      <c r="T340" s="2">
        <f t="shared" si="54"/>
        <v>0</v>
      </c>
      <c r="U340">
        <v>1</v>
      </c>
      <c r="V340">
        <f t="shared" si="55"/>
        <v>0</v>
      </c>
    </row>
    <row r="341" spans="1:22" s="2" customFormat="1" x14ac:dyDescent="0.25">
      <c r="A341" s="2" t="s">
        <v>626</v>
      </c>
      <c r="B341" s="2" t="s">
        <v>281</v>
      </c>
      <c r="C341" s="2" t="s">
        <v>2078</v>
      </c>
      <c r="D341" s="2" t="s">
        <v>2079</v>
      </c>
      <c r="E341" s="2" t="s">
        <v>2080</v>
      </c>
      <c r="F341" s="39">
        <v>28495</v>
      </c>
      <c r="G341" s="39">
        <v>0</v>
      </c>
      <c r="H341" s="40">
        <f t="shared" si="49"/>
        <v>9.0357052257737192E-4</v>
      </c>
      <c r="I341" s="41">
        <f t="shared" si="50"/>
        <v>0</v>
      </c>
      <c r="J341" s="6">
        <f t="shared" si="51"/>
        <v>-9.0357052257737192E-4</v>
      </c>
      <c r="K341" s="6">
        <f>J341*(-1)</f>
        <v>9.0357052257737192E-4</v>
      </c>
      <c r="L341" s="41">
        <v>5.5200409999999996E-4</v>
      </c>
      <c r="M341" s="41">
        <v>2.4936223000000001E-3</v>
      </c>
      <c r="N341" s="39">
        <v>-888</v>
      </c>
      <c r="O341" s="41">
        <f>((K341)/(M341-L341))*100</f>
        <v>46.536982532269825</v>
      </c>
      <c r="P341" s="39" cm="1">
        <f t="array" ref="P341">_xlfn.IFS(J341&lt;0,-1,J341=0,0,J341&gt;0,1)</f>
        <v>-1</v>
      </c>
      <c r="Q341" s="10" cm="1">
        <f t="array" ref="Q341">_xlfn.IFS(P341=0,0,AND(P341&lt;0,O341&lt;50),1,AND(P341&lt;0,O341&lt;80),2,AND(P341&lt;0,O341&lt;90),3,AND(P341&lt;0,O341&lt;100),4,AND(P341&lt;0,O341&gt;100),5,AND(P341&gt;0,N341&gt;100),5,AND(P341&gt;0,N341&gt;10),4,AND(P341&gt;0,N341&gt;5),3,AND(P341&gt;0,N341&gt;2),2,AND(P341&gt;0,N341&gt;0),1)</f>
        <v>1</v>
      </c>
      <c r="R341" s="10">
        <f t="shared" si="52"/>
        <v>11</v>
      </c>
      <c r="S341" s="2">
        <f t="shared" si="53"/>
        <v>0</v>
      </c>
      <c r="T341" s="2">
        <f t="shared" si="54"/>
        <v>0</v>
      </c>
      <c r="U341">
        <v>0</v>
      </c>
      <c r="V341">
        <f t="shared" si="55"/>
        <v>0</v>
      </c>
    </row>
    <row r="342" spans="1:22" s="2" customFormat="1" x14ac:dyDescent="0.25">
      <c r="A342" s="2" t="s">
        <v>641</v>
      </c>
      <c r="B342" s="2" t="s">
        <v>642</v>
      </c>
      <c r="C342" s="2" t="s">
        <v>2078</v>
      </c>
      <c r="D342" s="2" t="s">
        <v>2079</v>
      </c>
      <c r="E342" s="2" t="s">
        <v>2080</v>
      </c>
      <c r="F342" s="39">
        <v>0</v>
      </c>
      <c r="G342" s="13">
        <v>0</v>
      </c>
      <c r="H342" s="40">
        <f t="shared" si="49"/>
        <v>0</v>
      </c>
      <c r="I342" s="41">
        <f t="shared" si="50"/>
        <v>0</v>
      </c>
      <c r="J342" s="6">
        <f t="shared" si="51"/>
        <v>0</v>
      </c>
      <c r="K342" s="6">
        <f>J342</f>
        <v>0</v>
      </c>
      <c r="L342" s="10">
        <v>6.2196449999999998E-4</v>
      </c>
      <c r="M342" s="10">
        <v>2.7573254999999999E-3</v>
      </c>
      <c r="N342" s="13">
        <v>-888</v>
      </c>
      <c r="O342" s="10">
        <v>-888</v>
      </c>
      <c r="P342" s="39" cm="1">
        <f t="array" ref="P342">_xlfn.IFS(J342&lt;0,-1,J342=0,0,J342&gt;0,1)</f>
        <v>0</v>
      </c>
      <c r="Q342" s="10" cm="1">
        <f t="array" ref="Q342">_xlfn.IFS(P342=0,0,AND(P342&lt;0,O342&lt;50),1,AND(P342&lt;0,O342&lt;80),2,AND(P342&lt;0,O342&lt;90),3,AND(P342&lt;0,O342&lt;100),4,AND(P342&lt;0,O342&gt;100),5,AND(P342&gt;0,N342&gt;100),5,AND(P342&gt;0,N342&gt;10),4,AND(P342&gt;0,N342&gt;5),3,AND(P342&gt;0,N342&gt;2),2,AND(P342&gt;0,N342&gt;0),1)</f>
        <v>0</v>
      </c>
      <c r="R342" s="10">
        <f t="shared" si="52"/>
        <v>0</v>
      </c>
      <c r="S342" s="2">
        <f t="shared" si="53"/>
        <v>0</v>
      </c>
      <c r="T342" s="2">
        <f t="shared" si="54"/>
        <v>0</v>
      </c>
      <c r="U342">
        <v>1</v>
      </c>
      <c r="V342">
        <f t="shared" si="55"/>
        <v>0</v>
      </c>
    </row>
    <row r="343" spans="1:22" s="2" customFormat="1" x14ac:dyDescent="0.25">
      <c r="A343" s="2" t="s">
        <v>727</v>
      </c>
      <c r="B343" s="2" t="s">
        <v>728</v>
      </c>
      <c r="C343" s="2" t="s">
        <v>2078</v>
      </c>
      <c r="D343" s="2" t="s">
        <v>2079</v>
      </c>
      <c r="E343" s="2" t="s">
        <v>2080</v>
      </c>
      <c r="F343" s="39">
        <v>0</v>
      </c>
      <c r="G343" s="13">
        <v>0</v>
      </c>
      <c r="H343" s="40">
        <f t="shared" si="49"/>
        <v>0</v>
      </c>
      <c r="I343" s="41">
        <f t="shared" si="50"/>
        <v>0</v>
      </c>
      <c r="J343" s="6">
        <f t="shared" si="51"/>
        <v>0</v>
      </c>
      <c r="K343" s="6">
        <f>J343</f>
        <v>0</v>
      </c>
      <c r="L343" s="10">
        <v>9.9999999999999995E-7</v>
      </c>
      <c r="M343" s="10">
        <v>1.0000000000000001E-5</v>
      </c>
      <c r="N343" s="13">
        <v>-888</v>
      </c>
      <c r="O343" s="10">
        <v>-888</v>
      </c>
      <c r="P343" s="39" cm="1">
        <f t="array" ref="P343">_xlfn.IFS(J343&lt;0,-1,J343=0,0,J343&gt;0,1)</f>
        <v>0</v>
      </c>
      <c r="Q343" s="10" cm="1">
        <f t="array" ref="Q343">_xlfn.IFS(P343=0,0,AND(P343&lt;0,O343&lt;50),1,AND(P343&lt;0,O343&lt;80),2,AND(P343&lt;0,O343&lt;90),3,AND(P343&lt;0,O343&lt;100),4,AND(P343&lt;0,O343&gt;100),5,AND(P343&gt;0,N343&gt;100),5,AND(P343&gt;0,N343&gt;10),4,AND(P343&gt;0,N343&gt;5),3,AND(P343&gt;0,N343&gt;2),2,AND(P343&gt;0,N343&gt;0),1)</f>
        <v>0</v>
      </c>
      <c r="R343" s="10">
        <f t="shared" si="52"/>
        <v>0</v>
      </c>
      <c r="S343" s="2">
        <f t="shared" si="53"/>
        <v>0</v>
      </c>
      <c r="T343" s="2">
        <f t="shared" si="54"/>
        <v>0</v>
      </c>
      <c r="U343">
        <v>1</v>
      </c>
      <c r="V343">
        <f t="shared" si="55"/>
        <v>0</v>
      </c>
    </row>
    <row r="344" spans="1:22" s="2" customFormat="1" x14ac:dyDescent="0.25">
      <c r="A344" s="2" t="s">
        <v>584</v>
      </c>
      <c r="B344" s="2" t="s">
        <v>585</v>
      </c>
      <c r="C344" s="2" t="s">
        <v>2078</v>
      </c>
      <c r="D344" s="2" t="s">
        <v>2079</v>
      </c>
      <c r="E344" s="2" t="s">
        <v>2080</v>
      </c>
      <c r="F344" s="39">
        <v>0</v>
      </c>
      <c r="G344" s="3">
        <v>0</v>
      </c>
      <c r="H344" s="40">
        <f t="shared" si="49"/>
        <v>0</v>
      </c>
      <c r="I344" s="41">
        <f t="shared" si="50"/>
        <v>0</v>
      </c>
      <c r="J344" s="6">
        <f t="shared" si="51"/>
        <v>0</v>
      </c>
      <c r="K344" s="6">
        <f>J344</f>
        <v>0</v>
      </c>
      <c r="L344" s="10">
        <v>3.72811771E-2</v>
      </c>
      <c r="M344" s="10">
        <v>0.12419922479999999</v>
      </c>
      <c r="N344" s="13">
        <v>-888</v>
      </c>
      <c r="O344" s="2">
        <v>-888</v>
      </c>
      <c r="P344" s="39" cm="1">
        <f t="array" ref="P344">_xlfn.IFS(J344&lt;0,-1,J344=0,0,J344&gt;0,1)</f>
        <v>0</v>
      </c>
      <c r="Q344" s="10" cm="1">
        <f t="array" ref="Q344">_xlfn.IFS(P344=0,0,AND(P344&lt;0,O344&lt;50),1,AND(P344&lt;0,O344&lt;80),2,AND(P344&lt;0,O344&lt;90),3,AND(P344&lt;0,O344&lt;100),4,AND(P344&lt;0,O344&gt;100),5,AND(P344&gt;0,N344&gt;100),5,AND(P344&gt;0,N344&gt;10),4,AND(P344&gt;0,N344&gt;5),3,AND(P344&gt;0,N344&gt;2),2,AND(P344&gt;0,N344&gt;0),1)</f>
        <v>0</v>
      </c>
      <c r="R344" s="10">
        <f t="shared" si="52"/>
        <v>0</v>
      </c>
      <c r="S344" s="2">
        <f t="shared" si="53"/>
        <v>1</v>
      </c>
      <c r="T344" s="2">
        <f t="shared" si="54"/>
        <v>1</v>
      </c>
      <c r="U344">
        <v>1</v>
      </c>
      <c r="V344">
        <f t="shared" si="55"/>
        <v>2</v>
      </c>
    </row>
    <row r="345" spans="1:22" s="2" customFormat="1" x14ac:dyDescent="0.25">
      <c r="A345" s="2" t="s">
        <v>665</v>
      </c>
      <c r="B345" s="2" t="s">
        <v>666</v>
      </c>
      <c r="C345" s="2" t="s">
        <v>2078</v>
      </c>
      <c r="D345" s="2" t="s">
        <v>2079</v>
      </c>
      <c r="E345" s="2" t="s">
        <v>2080</v>
      </c>
      <c r="F345" s="39">
        <v>0</v>
      </c>
      <c r="G345" s="13">
        <v>3479</v>
      </c>
      <c r="H345" s="40">
        <f t="shared" si="49"/>
        <v>0</v>
      </c>
      <c r="I345" s="41">
        <f t="shared" si="50"/>
        <v>1.1031836631151699E-4</v>
      </c>
      <c r="J345" s="6">
        <f t="shared" si="51"/>
        <v>1.1031836631151699E-4</v>
      </c>
      <c r="K345" s="6">
        <f>J345</f>
        <v>1.1031836631151699E-4</v>
      </c>
      <c r="L345" s="10">
        <v>0.38026624450000002</v>
      </c>
      <c r="M345" s="10">
        <v>1.2934421431000001</v>
      </c>
      <c r="N345" s="7">
        <f>(J345/M345)*100</f>
        <v>8.5290530310939416E-3</v>
      </c>
      <c r="O345" s="10">
        <v>-888</v>
      </c>
      <c r="P345" s="39" cm="1">
        <f t="array" ref="P345">_xlfn.IFS(J345&lt;0,-1,J345=0,0,J345&gt;0,1)</f>
        <v>1</v>
      </c>
      <c r="Q345" s="10" cm="1">
        <f t="array" ref="Q345">_xlfn.IFS(P345=0,0,AND(P345&lt;0,O345&lt;50),1,AND(P345&lt;0,O345&lt;80),2,AND(P345&lt;0,O345&lt;90),3,AND(P345&lt;0,O345&lt;100),4,AND(P345&lt;0,O345&gt;100),5,AND(P345&gt;0,N345&gt;100),5,AND(P345&gt;0,N345&gt;10),4,AND(P345&gt;0,N345&gt;5),3,AND(P345&gt;0,N345&gt;2),2,AND(P345&gt;0,N345&gt;0),1)</f>
        <v>1</v>
      </c>
      <c r="R345" s="10">
        <f t="shared" si="52"/>
        <v>12</v>
      </c>
      <c r="S345" s="2">
        <f t="shared" si="53"/>
        <v>1</v>
      </c>
      <c r="T345" s="2">
        <f t="shared" si="54"/>
        <v>1</v>
      </c>
      <c r="U345">
        <v>1</v>
      </c>
      <c r="V345">
        <f t="shared" si="55"/>
        <v>2</v>
      </c>
    </row>
    <row r="346" spans="1:22" s="2" customFormat="1" x14ac:dyDescent="0.25">
      <c r="A346" s="2" t="s">
        <v>803</v>
      </c>
      <c r="B346" s="2" t="s">
        <v>804</v>
      </c>
      <c r="C346" s="2" t="s">
        <v>2078</v>
      </c>
      <c r="D346" s="2" t="s">
        <v>2079</v>
      </c>
      <c r="E346" s="2" t="s">
        <v>2080</v>
      </c>
      <c r="F346" s="39">
        <v>19815908</v>
      </c>
      <c r="G346" s="13">
        <v>0</v>
      </c>
      <c r="H346" s="40">
        <f t="shared" si="49"/>
        <v>0.62835832064941655</v>
      </c>
      <c r="I346" s="41">
        <f t="shared" si="50"/>
        <v>0</v>
      </c>
      <c r="J346" s="6">
        <f t="shared" si="51"/>
        <v>-0.62835832064941655</v>
      </c>
      <c r="K346" s="6">
        <f>J346*(-1)</f>
        <v>0.62835832064941655</v>
      </c>
      <c r="L346" s="10">
        <v>1.0872113485999999</v>
      </c>
      <c r="M346" s="10">
        <v>3.9556886210000002</v>
      </c>
      <c r="N346" s="13">
        <v>-888</v>
      </c>
      <c r="O346" s="41">
        <f>((K346)/(M346-L346))*100</f>
        <v>21.905640553452287</v>
      </c>
      <c r="P346" s="39" cm="1">
        <f t="array" ref="P346">_xlfn.IFS(J346&lt;0,-1,J346=0,0,J346&gt;0,1)</f>
        <v>-1</v>
      </c>
      <c r="Q346" s="10" cm="1">
        <f t="array" ref="Q346">_xlfn.IFS(P346=0,0,AND(P346&lt;0,O346&lt;50),1,AND(P346&lt;0,O346&lt;80),2,AND(P346&lt;0,O346&lt;90),3,AND(P346&lt;0,O346&lt;100),4,AND(P346&lt;0,O346&gt;100),5,AND(P346&gt;0,N346&gt;100),5,AND(P346&gt;0,N346&gt;10),4,AND(P346&gt;0,N346&gt;5),3,AND(P346&gt;0,N346&gt;2),2,AND(P346&gt;0,N346&gt;0),1)</f>
        <v>1</v>
      </c>
      <c r="R346" s="10">
        <f t="shared" si="52"/>
        <v>11</v>
      </c>
      <c r="S346" s="2">
        <f t="shared" si="53"/>
        <v>1</v>
      </c>
      <c r="T346" s="2">
        <f t="shared" si="54"/>
        <v>1</v>
      </c>
      <c r="U346">
        <v>1</v>
      </c>
      <c r="V346">
        <f t="shared" si="55"/>
        <v>2</v>
      </c>
    </row>
    <row r="347" spans="1:22" s="2" customFormat="1" x14ac:dyDescent="0.25">
      <c r="A347" s="2" t="s">
        <v>629</v>
      </c>
      <c r="B347" s="2" t="s">
        <v>48</v>
      </c>
      <c r="C347" s="2" t="s">
        <v>2078</v>
      </c>
      <c r="D347" s="2" t="s">
        <v>2079</v>
      </c>
      <c r="E347" s="2" t="s">
        <v>2080</v>
      </c>
      <c r="F347" s="39">
        <v>0</v>
      </c>
      <c r="G347" s="3">
        <v>0</v>
      </c>
      <c r="H347" s="40">
        <f t="shared" si="49"/>
        <v>0</v>
      </c>
      <c r="I347" s="41">
        <f t="shared" si="50"/>
        <v>0</v>
      </c>
      <c r="J347" s="6">
        <f t="shared" si="51"/>
        <v>0</v>
      </c>
      <c r="K347" s="6">
        <f t="shared" ref="K347:K354" si="56">J347</f>
        <v>0</v>
      </c>
      <c r="L347" s="10">
        <v>7.28555E-3</v>
      </c>
      <c r="M347" s="10">
        <v>2.86841826E-2</v>
      </c>
      <c r="N347" s="13">
        <v>-888</v>
      </c>
      <c r="O347" s="2">
        <v>-888</v>
      </c>
      <c r="P347" s="39" cm="1">
        <f t="array" ref="P347">_xlfn.IFS(J347&lt;0,-1,J347=0,0,J347&gt;0,1)</f>
        <v>0</v>
      </c>
      <c r="Q347" s="10" cm="1">
        <f t="array" ref="Q347">_xlfn.IFS(P347=0,0,AND(P347&lt;0,O347&lt;50),1,AND(P347&lt;0,O347&lt;80),2,AND(P347&lt;0,O347&lt;90),3,AND(P347&lt;0,O347&lt;100),4,AND(P347&lt;0,O347&gt;100),5,AND(P347&gt;0,N347&gt;100),5,AND(P347&gt;0,N347&gt;10),4,AND(P347&gt;0,N347&gt;5),3,AND(P347&gt;0,N347&gt;2),2,AND(P347&gt;0,N347&gt;0),1)</f>
        <v>0</v>
      </c>
      <c r="R347" s="10">
        <f t="shared" si="52"/>
        <v>0</v>
      </c>
      <c r="S347" s="2">
        <f t="shared" si="53"/>
        <v>0</v>
      </c>
      <c r="T347" s="2">
        <f t="shared" si="54"/>
        <v>1</v>
      </c>
      <c r="U347">
        <v>1</v>
      </c>
      <c r="V347">
        <f t="shared" si="55"/>
        <v>1</v>
      </c>
    </row>
    <row r="348" spans="1:22" s="2" customFormat="1" x14ac:dyDescent="0.25">
      <c r="A348" s="2" t="s">
        <v>721</v>
      </c>
      <c r="B348" s="2" t="s">
        <v>722</v>
      </c>
      <c r="C348" s="2" t="s">
        <v>2078</v>
      </c>
      <c r="D348" s="2" t="s">
        <v>2079</v>
      </c>
      <c r="E348" s="2" t="s">
        <v>2080</v>
      </c>
      <c r="F348" s="39">
        <v>0</v>
      </c>
      <c r="G348" s="3">
        <v>0</v>
      </c>
      <c r="H348" s="40">
        <f t="shared" si="49"/>
        <v>0</v>
      </c>
      <c r="I348" s="41">
        <f t="shared" si="50"/>
        <v>0</v>
      </c>
      <c r="J348" s="6">
        <f t="shared" si="51"/>
        <v>0</v>
      </c>
      <c r="K348" s="6">
        <f t="shared" si="56"/>
        <v>0</v>
      </c>
      <c r="L348" s="10">
        <v>0.2420558417</v>
      </c>
      <c r="M348" s="10">
        <v>0.94552716790000002</v>
      </c>
      <c r="N348" s="13">
        <v>-888</v>
      </c>
      <c r="O348" s="2">
        <v>-888</v>
      </c>
      <c r="P348" s="39" cm="1">
        <f t="array" ref="P348">_xlfn.IFS(J348&lt;0,-1,J348=0,0,J348&gt;0,1)</f>
        <v>0</v>
      </c>
      <c r="Q348" s="10" cm="1">
        <f t="array" ref="Q348">_xlfn.IFS(P348=0,0,AND(P348&lt;0,O348&lt;50),1,AND(P348&lt;0,O348&lt;80),2,AND(P348&lt;0,O348&lt;90),3,AND(P348&lt;0,O348&lt;100),4,AND(P348&lt;0,O348&gt;100),5,AND(P348&gt;0,N348&gt;100),5,AND(P348&gt;0,N348&gt;10),4,AND(P348&gt;0,N348&gt;5),3,AND(P348&gt;0,N348&gt;2),2,AND(P348&gt;0,N348&gt;0),1)</f>
        <v>0</v>
      </c>
      <c r="R348" s="10">
        <f t="shared" si="52"/>
        <v>0</v>
      </c>
      <c r="S348" s="2">
        <f t="shared" si="53"/>
        <v>1</v>
      </c>
      <c r="T348" s="2">
        <f t="shared" si="54"/>
        <v>1</v>
      </c>
      <c r="U348">
        <v>1</v>
      </c>
      <c r="V348">
        <f t="shared" si="55"/>
        <v>2</v>
      </c>
    </row>
    <row r="349" spans="1:22" s="2" customFormat="1" x14ac:dyDescent="0.25">
      <c r="A349" s="2" t="s">
        <v>790</v>
      </c>
      <c r="B349" s="2" t="s">
        <v>791</v>
      </c>
      <c r="C349" s="2" t="s">
        <v>2078</v>
      </c>
      <c r="D349" s="2" t="s">
        <v>2079</v>
      </c>
      <c r="E349" s="2" t="s">
        <v>2080</v>
      </c>
      <c r="F349" s="39">
        <v>0</v>
      </c>
      <c r="G349" s="3">
        <v>0</v>
      </c>
      <c r="H349" s="40">
        <f t="shared" si="49"/>
        <v>0</v>
      </c>
      <c r="I349" s="41">
        <f t="shared" si="50"/>
        <v>0</v>
      </c>
      <c r="J349" s="6">
        <f t="shared" si="51"/>
        <v>0</v>
      </c>
      <c r="K349" s="6">
        <f t="shared" si="56"/>
        <v>0</v>
      </c>
      <c r="L349" s="10">
        <v>4.0796388000000003E-3</v>
      </c>
      <c r="M349" s="10">
        <v>1.5947880300000002E-2</v>
      </c>
      <c r="N349" s="13">
        <v>-888</v>
      </c>
      <c r="O349" s="2">
        <v>-888</v>
      </c>
      <c r="P349" s="39" cm="1">
        <f t="array" ref="P349">_xlfn.IFS(J349&lt;0,-1,J349=0,0,J349&gt;0,1)</f>
        <v>0</v>
      </c>
      <c r="Q349" s="10" cm="1">
        <f t="array" ref="Q349">_xlfn.IFS(P349=0,0,AND(P349&lt;0,O349&lt;50),1,AND(P349&lt;0,O349&lt;80),2,AND(P349&lt;0,O349&lt;90),3,AND(P349&lt;0,O349&lt;100),4,AND(P349&lt;0,O349&gt;100),5,AND(P349&gt;0,N349&gt;100),5,AND(P349&gt;0,N349&gt;10),4,AND(P349&gt;0,N349&gt;5),3,AND(P349&gt;0,N349&gt;2),2,AND(P349&gt;0,N349&gt;0),1)</f>
        <v>0</v>
      </c>
      <c r="R349" s="10">
        <f t="shared" si="52"/>
        <v>0</v>
      </c>
      <c r="S349" s="2">
        <f t="shared" si="53"/>
        <v>0</v>
      </c>
      <c r="T349" s="2">
        <f t="shared" si="54"/>
        <v>1</v>
      </c>
      <c r="U349">
        <v>1</v>
      </c>
      <c r="V349">
        <f t="shared" si="55"/>
        <v>1</v>
      </c>
    </row>
    <row r="350" spans="1:22" s="2" customFormat="1" x14ac:dyDescent="0.25">
      <c r="A350" s="2" t="s">
        <v>775</v>
      </c>
      <c r="B350" s="2" t="s">
        <v>776</v>
      </c>
      <c r="C350" s="2" t="s">
        <v>2078</v>
      </c>
      <c r="D350" s="2" t="s">
        <v>2079</v>
      </c>
      <c r="E350" s="2" t="s">
        <v>2080</v>
      </c>
      <c r="F350" s="39">
        <v>0</v>
      </c>
      <c r="G350" s="3">
        <v>0</v>
      </c>
      <c r="H350" s="40">
        <f t="shared" si="49"/>
        <v>0</v>
      </c>
      <c r="I350" s="41">
        <f t="shared" si="50"/>
        <v>0</v>
      </c>
      <c r="J350" s="6">
        <f t="shared" si="51"/>
        <v>0</v>
      </c>
      <c r="K350" s="6">
        <f t="shared" si="56"/>
        <v>0</v>
      </c>
      <c r="L350" s="10">
        <v>1.1305020799999999E-2</v>
      </c>
      <c r="M350" s="10">
        <v>4.4091563700000003E-2</v>
      </c>
      <c r="N350" s="13">
        <v>-888</v>
      </c>
      <c r="O350" s="2">
        <v>-888</v>
      </c>
      <c r="P350" s="39" cm="1">
        <f t="array" ref="P350">_xlfn.IFS(J350&lt;0,-1,J350=0,0,J350&gt;0,1)</f>
        <v>0</v>
      </c>
      <c r="Q350" s="10" cm="1">
        <f t="array" ref="Q350">_xlfn.IFS(P350=0,0,AND(P350&lt;0,O350&lt;50),1,AND(P350&lt;0,O350&lt;80),2,AND(P350&lt;0,O350&lt;90),3,AND(P350&lt;0,O350&lt;100),4,AND(P350&lt;0,O350&gt;100),5,AND(P350&gt;0,N350&gt;100),5,AND(P350&gt;0,N350&gt;10),4,AND(P350&gt;0,N350&gt;5),3,AND(P350&gt;0,N350&gt;2),2,AND(P350&gt;0,N350&gt;0),1)</f>
        <v>0</v>
      </c>
      <c r="R350" s="10">
        <f t="shared" si="52"/>
        <v>0</v>
      </c>
      <c r="S350" s="2">
        <f t="shared" si="53"/>
        <v>1</v>
      </c>
      <c r="T350" s="2">
        <f t="shared" si="54"/>
        <v>1</v>
      </c>
      <c r="U350">
        <v>1</v>
      </c>
      <c r="V350">
        <f t="shared" si="55"/>
        <v>2</v>
      </c>
    </row>
    <row r="351" spans="1:22" s="2" customFormat="1" x14ac:dyDescent="0.25">
      <c r="A351" s="2" t="s">
        <v>744</v>
      </c>
      <c r="B351" s="2" t="s">
        <v>745</v>
      </c>
      <c r="C351" s="2" t="s">
        <v>2078</v>
      </c>
      <c r="D351" s="2" t="s">
        <v>2079</v>
      </c>
      <c r="E351" s="2" t="s">
        <v>2080</v>
      </c>
      <c r="F351" s="39">
        <v>0</v>
      </c>
      <c r="G351" s="13">
        <v>0</v>
      </c>
      <c r="H351" s="40">
        <f t="shared" si="49"/>
        <v>0</v>
      </c>
      <c r="I351" s="41">
        <f t="shared" si="50"/>
        <v>0</v>
      </c>
      <c r="J351" s="6">
        <f t="shared" si="51"/>
        <v>0</v>
      </c>
      <c r="K351" s="6">
        <f t="shared" si="56"/>
        <v>0</v>
      </c>
      <c r="L351" s="10">
        <v>1.0874173435000001</v>
      </c>
      <c r="M351" s="10">
        <v>3.9564793506</v>
      </c>
      <c r="N351" s="13">
        <v>-888</v>
      </c>
      <c r="O351" s="10">
        <v>-888</v>
      </c>
      <c r="P351" s="39" cm="1">
        <f t="array" ref="P351">_xlfn.IFS(J351&lt;0,-1,J351=0,0,J351&gt;0,1)</f>
        <v>0</v>
      </c>
      <c r="Q351" s="10" cm="1">
        <f t="array" ref="Q351">_xlfn.IFS(P351=0,0,AND(P351&lt;0,O351&lt;50),1,AND(P351&lt;0,O351&lt;80),2,AND(P351&lt;0,O351&lt;90),3,AND(P351&lt;0,O351&lt;100),4,AND(P351&lt;0,O351&gt;100),5,AND(P351&gt;0,N351&gt;100),5,AND(P351&gt;0,N351&gt;10),4,AND(P351&gt;0,N351&gt;5),3,AND(P351&gt;0,N351&gt;2),2,AND(P351&gt;0,N351&gt;0),1)</f>
        <v>0</v>
      </c>
      <c r="R351" s="10">
        <f t="shared" si="52"/>
        <v>0</v>
      </c>
      <c r="S351" s="2">
        <f t="shared" si="53"/>
        <v>1</v>
      </c>
      <c r="T351" s="2">
        <f t="shared" si="54"/>
        <v>1</v>
      </c>
      <c r="U351">
        <v>1</v>
      </c>
      <c r="V351">
        <f t="shared" si="55"/>
        <v>2</v>
      </c>
    </row>
    <row r="352" spans="1:22" s="2" customFormat="1" x14ac:dyDescent="0.25">
      <c r="A352" s="2" t="s">
        <v>867</v>
      </c>
      <c r="B352" s="2" t="s">
        <v>868</v>
      </c>
      <c r="C352" s="2" t="s">
        <v>2078</v>
      </c>
      <c r="D352" s="2" t="s">
        <v>2079</v>
      </c>
      <c r="E352" s="2" t="s">
        <v>2080</v>
      </c>
      <c r="F352" s="39">
        <v>0</v>
      </c>
      <c r="G352" s="3">
        <v>0</v>
      </c>
      <c r="H352" s="40">
        <f t="shared" si="49"/>
        <v>0</v>
      </c>
      <c r="I352" s="41">
        <f t="shared" si="50"/>
        <v>0</v>
      </c>
      <c r="J352" s="6">
        <f t="shared" si="51"/>
        <v>0</v>
      </c>
      <c r="K352" s="6">
        <f t="shared" si="56"/>
        <v>0</v>
      </c>
      <c r="L352" s="10">
        <v>6.0741621500000002E-2</v>
      </c>
      <c r="M352" s="10">
        <v>0.22028178179999999</v>
      </c>
      <c r="N352" s="13">
        <v>-888</v>
      </c>
      <c r="O352" s="2">
        <v>-888</v>
      </c>
      <c r="P352" s="39" cm="1">
        <f t="array" ref="P352">_xlfn.IFS(J352&lt;0,-1,J352=0,0,J352&gt;0,1)</f>
        <v>0</v>
      </c>
      <c r="Q352" s="10" cm="1">
        <f t="array" ref="Q352">_xlfn.IFS(P352=0,0,AND(P352&lt;0,O352&lt;50),1,AND(P352&lt;0,O352&lt;80),2,AND(P352&lt;0,O352&lt;90),3,AND(P352&lt;0,O352&lt;100),4,AND(P352&lt;0,O352&gt;100),5,AND(P352&gt;0,N352&gt;100),5,AND(P352&gt;0,N352&gt;10),4,AND(P352&gt;0,N352&gt;5),3,AND(P352&gt;0,N352&gt;2),2,AND(P352&gt;0,N352&gt;0),1)</f>
        <v>0</v>
      </c>
      <c r="R352" s="10">
        <f t="shared" si="52"/>
        <v>0</v>
      </c>
      <c r="S352" s="2">
        <f t="shared" si="53"/>
        <v>1</v>
      </c>
      <c r="T352" s="2">
        <f t="shared" si="54"/>
        <v>1</v>
      </c>
      <c r="U352">
        <v>1</v>
      </c>
      <c r="V352">
        <f t="shared" si="55"/>
        <v>2</v>
      </c>
    </row>
    <row r="353" spans="1:22" s="2" customFormat="1" x14ac:dyDescent="0.25">
      <c r="A353" s="2" t="s">
        <v>817</v>
      </c>
      <c r="B353" s="2" t="s">
        <v>818</v>
      </c>
      <c r="C353" s="2" t="s">
        <v>2078</v>
      </c>
      <c r="D353" s="2" t="s">
        <v>2079</v>
      </c>
      <c r="E353" s="2" t="s">
        <v>2080</v>
      </c>
      <c r="F353" s="39">
        <v>0</v>
      </c>
      <c r="G353" s="3">
        <v>0</v>
      </c>
      <c r="H353" s="40">
        <f t="shared" si="49"/>
        <v>0</v>
      </c>
      <c r="I353" s="41">
        <f t="shared" si="50"/>
        <v>0</v>
      </c>
      <c r="J353" s="6">
        <f t="shared" si="51"/>
        <v>0</v>
      </c>
      <c r="K353" s="6">
        <f t="shared" si="56"/>
        <v>0</v>
      </c>
      <c r="L353" s="10">
        <v>0.13980395740000001</v>
      </c>
      <c r="M353" s="10">
        <v>0.47925093050000001</v>
      </c>
      <c r="N353" s="13">
        <v>-888</v>
      </c>
      <c r="O353" s="2">
        <v>-888</v>
      </c>
      <c r="P353" s="39" cm="1">
        <f t="array" ref="P353">_xlfn.IFS(J353&lt;0,-1,J353=0,0,J353&gt;0,1)</f>
        <v>0</v>
      </c>
      <c r="Q353" s="10" cm="1">
        <f t="array" ref="Q353">_xlfn.IFS(P353=0,0,AND(P353&lt;0,O353&lt;50),1,AND(P353&lt;0,O353&lt;80),2,AND(P353&lt;0,O353&lt;90),3,AND(P353&lt;0,O353&lt;100),4,AND(P353&lt;0,O353&gt;100),5,AND(P353&gt;0,N353&gt;100),5,AND(P353&gt;0,N353&gt;10),4,AND(P353&gt;0,N353&gt;5),3,AND(P353&gt;0,N353&gt;2),2,AND(P353&gt;0,N353&gt;0),1)</f>
        <v>0</v>
      </c>
      <c r="R353" s="10">
        <f t="shared" si="52"/>
        <v>0</v>
      </c>
      <c r="S353" s="2">
        <f t="shared" si="53"/>
        <v>1</v>
      </c>
      <c r="T353" s="2">
        <f t="shared" si="54"/>
        <v>1</v>
      </c>
      <c r="U353">
        <v>1</v>
      </c>
      <c r="V353">
        <f t="shared" si="55"/>
        <v>2</v>
      </c>
    </row>
    <row r="354" spans="1:22" s="2" customFormat="1" x14ac:dyDescent="0.25">
      <c r="A354" s="2" t="s">
        <v>841</v>
      </c>
      <c r="B354" s="2" t="s">
        <v>842</v>
      </c>
      <c r="C354" s="2" t="s">
        <v>2078</v>
      </c>
      <c r="D354" s="2" t="s">
        <v>2079</v>
      </c>
      <c r="E354" s="2" t="s">
        <v>2080</v>
      </c>
      <c r="F354" s="39">
        <v>0</v>
      </c>
      <c r="G354" s="3">
        <v>0</v>
      </c>
      <c r="H354" s="40">
        <f t="shared" si="49"/>
        <v>0</v>
      </c>
      <c r="I354" s="41">
        <f t="shared" si="50"/>
        <v>0</v>
      </c>
      <c r="J354" s="6">
        <f t="shared" si="51"/>
        <v>0</v>
      </c>
      <c r="K354" s="6">
        <f t="shared" si="56"/>
        <v>0</v>
      </c>
      <c r="L354" s="10">
        <v>7.7414875699999997E-2</v>
      </c>
      <c r="M354" s="10">
        <v>0.28220002840000002</v>
      </c>
      <c r="N354" s="13">
        <v>-888</v>
      </c>
      <c r="O354" s="2">
        <v>-888</v>
      </c>
      <c r="P354" s="39" cm="1">
        <f t="array" ref="P354">_xlfn.IFS(J354&lt;0,-1,J354=0,0,J354&gt;0,1)</f>
        <v>0</v>
      </c>
      <c r="Q354" s="10" cm="1">
        <f t="array" ref="Q354">_xlfn.IFS(P354=0,0,AND(P354&lt;0,O354&lt;50),1,AND(P354&lt;0,O354&lt;80),2,AND(P354&lt;0,O354&lt;90),3,AND(P354&lt;0,O354&lt;100),4,AND(P354&lt;0,O354&gt;100),5,AND(P354&gt;0,N354&gt;100),5,AND(P354&gt;0,N354&gt;10),4,AND(P354&gt;0,N354&gt;5),3,AND(P354&gt;0,N354&gt;2),2,AND(P354&gt;0,N354&gt;0),1)</f>
        <v>0</v>
      </c>
      <c r="R354" s="10">
        <f t="shared" si="52"/>
        <v>0</v>
      </c>
      <c r="S354" s="2">
        <f t="shared" si="53"/>
        <v>1</v>
      </c>
      <c r="T354" s="2">
        <f t="shared" si="54"/>
        <v>1</v>
      </c>
      <c r="U354">
        <v>1</v>
      </c>
      <c r="V354">
        <f t="shared" si="55"/>
        <v>2</v>
      </c>
    </row>
    <row r="355" spans="1:22" s="2" customFormat="1" x14ac:dyDescent="0.25">
      <c r="A355" s="2" t="s">
        <v>643</v>
      </c>
      <c r="B355" s="2" t="s">
        <v>644</v>
      </c>
      <c r="C355" s="2" t="s">
        <v>2078</v>
      </c>
      <c r="D355" s="2" t="s">
        <v>2079</v>
      </c>
      <c r="E355" s="2" t="s">
        <v>2080</v>
      </c>
      <c r="F355" s="39">
        <v>26568</v>
      </c>
      <c r="G355" s="39">
        <v>0</v>
      </c>
      <c r="H355" s="40">
        <f t="shared" si="49"/>
        <v>8.4246575342465755E-4</v>
      </c>
      <c r="I355" s="41">
        <f t="shared" si="50"/>
        <v>0</v>
      </c>
      <c r="J355" s="6">
        <f t="shared" si="51"/>
        <v>-8.4246575342465755E-4</v>
      </c>
      <c r="K355" s="6">
        <f>J355*(-1)</f>
        <v>8.4246575342465755E-4</v>
      </c>
      <c r="L355" s="41">
        <v>1.94691689E-2</v>
      </c>
      <c r="M355" s="41">
        <v>7.3033570800000003E-2</v>
      </c>
      <c r="N355" s="39">
        <v>-888</v>
      </c>
      <c r="O355" s="41">
        <f>((K355)/(M355-L355))*100</f>
        <v>1.572809036489321</v>
      </c>
      <c r="P355" s="39" cm="1">
        <f t="array" ref="P355">_xlfn.IFS(J355&lt;0,-1,J355=0,0,J355&gt;0,1)</f>
        <v>-1</v>
      </c>
      <c r="Q355" s="10" cm="1">
        <f t="array" ref="Q355">_xlfn.IFS(P355=0,0,AND(P355&lt;0,O355&lt;50),1,AND(P355&lt;0,O355&lt;80),2,AND(P355&lt;0,O355&lt;90),3,AND(P355&lt;0,O355&lt;100),4,AND(P355&lt;0,O355&gt;100),5,AND(P355&gt;0,N355&gt;100),5,AND(P355&gt;0,N355&gt;10),4,AND(P355&gt;0,N355&gt;5),3,AND(P355&gt;0,N355&gt;2),2,AND(P355&gt;0,N355&gt;0),1)</f>
        <v>1</v>
      </c>
      <c r="R355" s="10">
        <f t="shared" si="52"/>
        <v>11</v>
      </c>
      <c r="S355" s="2">
        <f t="shared" si="53"/>
        <v>1</v>
      </c>
      <c r="T355" s="2">
        <f t="shared" si="54"/>
        <v>1</v>
      </c>
      <c r="U355">
        <v>1</v>
      </c>
      <c r="V355">
        <f t="shared" si="55"/>
        <v>2</v>
      </c>
    </row>
    <row r="356" spans="1:22" s="2" customFormat="1" x14ac:dyDescent="0.25">
      <c r="A356" s="2" t="s">
        <v>651</v>
      </c>
      <c r="B356" s="2" t="s">
        <v>652</v>
      </c>
      <c r="C356" s="2" t="s">
        <v>2078</v>
      </c>
      <c r="D356" s="2" t="s">
        <v>2079</v>
      </c>
      <c r="E356" s="2" t="s">
        <v>2080</v>
      </c>
      <c r="F356" s="39">
        <v>0</v>
      </c>
      <c r="G356" s="3">
        <v>0</v>
      </c>
      <c r="H356" s="40">
        <f t="shared" si="49"/>
        <v>0</v>
      </c>
      <c r="I356" s="41">
        <f t="shared" si="50"/>
        <v>0</v>
      </c>
      <c r="J356" s="6">
        <f t="shared" si="51"/>
        <v>0</v>
      </c>
      <c r="K356" s="6">
        <f t="shared" ref="K356:K363" si="57">J356</f>
        <v>0</v>
      </c>
      <c r="L356" s="10">
        <v>2.9143512900000001E-2</v>
      </c>
      <c r="M356" s="10">
        <v>0.1095523328</v>
      </c>
      <c r="N356" s="13">
        <v>-888</v>
      </c>
      <c r="O356" s="2">
        <v>-888</v>
      </c>
      <c r="P356" s="39" cm="1">
        <f t="array" ref="P356">_xlfn.IFS(J356&lt;0,-1,J356=0,0,J356&gt;0,1)</f>
        <v>0</v>
      </c>
      <c r="Q356" s="10" cm="1">
        <f t="array" ref="Q356">_xlfn.IFS(P356=0,0,AND(P356&lt;0,O356&lt;50),1,AND(P356&lt;0,O356&lt;80),2,AND(P356&lt;0,O356&lt;90),3,AND(P356&lt;0,O356&lt;100),4,AND(P356&lt;0,O356&gt;100),5,AND(P356&gt;0,N356&gt;100),5,AND(P356&gt;0,N356&gt;10),4,AND(P356&gt;0,N356&gt;5),3,AND(P356&gt;0,N356&gt;2),2,AND(P356&gt;0,N356&gt;0),1)</f>
        <v>0</v>
      </c>
      <c r="R356" s="10">
        <f t="shared" si="52"/>
        <v>0</v>
      </c>
      <c r="S356" s="2">
        <f t="shared" si="53"/>
        <v>1</v>
      </c>
      <c r="T356" s="2">
        <f t="shared" si="54"/>
        <v>1</v>
      </c>
      <c r="U356">
        <v>1</v>
      </c>
      <c r="V356">
        <f t="shared" si="55"/>
        <v>2</v>
      </c>
    </row>
    <row r="357" spans="1:22" s="2" customFormat="1" x14ac:dyDescent="0.25">
      <c r="A357" s="2" t="s">
        <v>649</v>
      </c>
      <c r="B357" s="2" t="s">
        <v>650</v>
      </c>
      <c r="C357" s="2" t="s">
        <v>2078</v>
      </c>
      <c r="D357" s="2" t="s">
        <v>2079</v>
      </c>
      <c r="E357" s="2" t="s">
        <v>2080</v>
      </c>
      <c r="F357" s="39">
        <v>0</v>
      </c>
      <c r="G357" s="3">
        <v>0</v>
      </c>
      <c r="H357" s="40">
        <f t="shared" si="49"/>
        <v>0</v>
      </c>
      <c r="I357" s="41">
        <f t="shared" si="50"/>
        <v>0</v>
      </c>
      <c r="J357" s="6">
        <f t="shared" si="51"/>
        <v>0</v>
      </c>
      <c r="K357" s="6">
        <f t="shared" si="57"/>
        <v>0</v>
      </c>
      <c r="L357" s="10">
        <v>2.5547719900000002E-2</v>
      </c>
      <c r="M357" s="10">
        <v>9.52010878E-2</v>
      </c>
      <c r="N357" s="13">
        <v>-888</v>
      </c>
      <c r="O357" s="2">
        <v>-888</v>
      </c>
      <c r="P357" s="39" cm="1">
        <f t="array" ref="P357">_xlfn.IFS(J357&lt;0,-1,J357=0,0,J357&gt;0,1)</f>
        <v>0</v>
      </c>
      <c r="Q357" s="10" cm="1">
        <f t="array" ref="Q357">_xlfn.IFS(P357=0,0,AND(P357&lt;0,O357&lt;50),1,AND(P357&lt;0,O357&lt;80),2,AND(P357&lt;0,O357&lt;90),3,AND(P357&lt;0,O357&lt;100),4,AND(P357&lt;0,O357&gt;100),5,AND(P357&gt;0,N357&gt;100),5,AND(P357&gt;0,N357&gt;10),4,AND(P357&gt;0,N357&gt;5),3,AND(P357&gt;0,N357&gt;2),2,AND(P357&gt;0,N357&gt;0),1)</f>
        <v>0</v>
      </c>
      <c r="R357" s="10">
        <f t="shared" si="52"/>
        <v>0</v>
      </c>
      <c r="S357" s="2">
        <f t="shared" si="53"/>
        <v>1</v>
      </c>
      <c r="T357" s="2">
        <f t="shared" si="54"/>
        <v>1</v>
      </c>
      <c r="U357">
        <v>1</v>
      </c>
      <c r="V357">
        <f t="shared" si="55"/>
        <v>2</v>
      </c>
    </row>
    <row r="358" spans="1:22" s="2" customFormat="1" x14ac:dyDescent="0.25">
      <c r="A358" s="2" t="s">
        <v>761</v>
      </c>
      <c r="B358" s="2" t="s">
        <v>762</v>
      </c>
      <c r="C358" s="2" t="s">
        <v>2078</v>
      </c>
      <c r="D358" s="2" t="s">
        <v>2079</v>
      </c>
      <c r="E358" s="2" t="s">
        <v>2080</v>
      </c>
      <c r="F358" s="39">
        <v>0</v>
      </c>
      <c r="G358" s="3">
        <v>0</v>
      </c>
      <c r="H358" s="40">
        <f t="shared" si="49"/>
        <v>0</v>
      </c>
      <c r="I358" s="41">
        <f t="shared" si="50"/>
        <v>0</v>
      </c>
      <c r="J358" s="6">
        <f t="shared" si="51"/>
        <v>0</v>
      </c>
      <c r="K358" s="6">
        <f t="shared" si="57"/>
        <v>0</v>
      </c>
      <c r="L358" s="10">
        <v>1.34511223E-2</v>
      </c>
      <c r="M358" s="10">
        <v>5.0485171000000002E-2</v>
      </c>
      <c r="N358" s="13">
        <v>-888</v>
      </c>
      <c r="O358" s="2">
        <v>-888</v>
      </c>
      <c r="P358" s="39" cm="1">
        <f t="array" ref="P358">_xlfn.IFS(J358&lt;0,-1,J358=0,0,J358&gt;0,1)</f>
        <v>0</v>
      </c>
      <c r="Q358" s="10" cm="1">
        <f t="array" ref="Q358">_xlfn.IFS(P358=0,0,AND(P358&lt;0,O358&lt;50),1,AND(P358&lt;0,O358&lt;80),2,AND(P358&lt;0,O358&lt;90),3,AND(P358&lt;0,O358&lt;100),4,AND(P358&lt;0,O358&gt;100),5,AND(P358&gt;0,N358&gt;100),5,AND(P358&gt;0,N358&gt;10),4,AND(P358&gt;0,N358&gt;5),3,AND(P358&gt;0,N358&gt;2),2,AND(P358&gt;0,N358&gt;0),1)</f>
        <v>0</v>
      </c>
      <c r="R358" s="10">
        <f t="shared" si="52"/>
        <v>0</v>
      </c>
      <c r="S358" s="2">
        <f t="shared" si="53"/>
        <v>1</v>
      </c>
      <c r="T358" s="2">
        <f t="shared" si="54"/>
        <v>1</v>
      </c>
      <c r="U358">
        <v>1</v>
      </c>
      <c r="V358">
        <f t="shared" si="55"/>
        <v>2</v>
      </c>
    </row>
    <row r="359" spans="1:22" s="2" customFormat="1" x14ac:dyDescent="0.25">
      <c r="A359" s="2" t="s">
        <v>595</v>
      </c>
      <c r="B359" s="2" t="s">
        <v>11</v>
      </c>
      <c r="C359" s="2" t="s">
        <v>2078</v>
      </c>
      <c r="D359" s="2" t="s">
        <v>2079</v>
      </c>
      <c r="E359" s="2" t="s">
        <v>2080</v>
      </c>
      <c r="F359" s="39">
        <v>0</v>
      </c>
      <c r="G359" s="3">
        <v>0</v>
      </c>
      <c r="H359" s="40">
        <f t="shared" si="49"/>
        <v>0</v>
      </c>
      <c r="I359" s="41">
        <f t="shared" si="50"/>
        <v>0</v>
      </c>
      <c r="J359" s="6">
        <f t="shared" si="51"/>
        <v>0</v>
      </c>
      <c r="K359" s="6">
        <f t="shared" si="57"/>
        <v>0</v>
      </c>
      <c r="L359" s="10">
        <v>3.9912612899999998E-2</v>
      </c>
      <c r="M359" s="10">
        <v>0.1683158924</v>
      </c>
      <c r="N359" s="13">
        <v>-888</v>
      </c>
      <c r="O359" s="2">
        <v>-888</v>
      </c>
      <c r="P359" s="39" cm="1">
        <f t="array" ref="P359">_xlfn.IFS(J359&lt;0,-1,J359=0,0,J359&gt;0,1)</f>
        <v>0</v>
      </c>
      <c r="Q359" s="10" cm="1">
        <f t="array" ref="Q359">_xlfn.IFS(P359=0,0,AND(P359&lt;0,O359&lt;50),1,AND(P359&lt;0,O359&lt;80),2,AND(P359&lt;0,O359&lt;90),3,AND(P359&lt;0,O359&lt;100),4,AND(P359&lt;0,O359&gt;100),5,AND(P359&gt;0,N359&gt;100),5,AND(P359&gt;0,N359&gt;10),4,AND(P359&gt;0,N359&gt;5),3,AND(P359&gt;0,N359&gt;2),2,AND(P359&gt;0,N359&gt;0),1)</f>
        <v>0</v>
      </c>
      <c r="R359" s="10">
        <f t="shared" si="52"/>
        <v>0</v>
      </c>
      <c r="S359" s="2">
        <f t="shared" si="53"/>
        <v>1</v>
      </c>
      <c r="T359" s="2">
        <f t="shared" si="54"/>
        <v>1</v>
      </c>
      <c r="U359">
        <v>1</v>
      </c>
      <c r="V359">
        <f t="shared" si="55"/>
        <v>2</v>
      </c>
    </row>
    <row r="360" spans="1:22" s="2" customFormat="1" x14ac:dyDescent="0.25">
      <c r="A360" s="2" t="s">
        <v>673</v>
      </c>
      <c r="B360" s="2" t="s">
        <v>674</v>
      </c>
      <c r="C360" s="2" t="s">
        <v>2078</v>
      </c>
      <c r="D360" s="2" t="s">
        <v>2079</v>
      </c>
      <c r="E360" s="2" t="s">
        <v>2080</v>
      </c>
      <c r="F360" s="39">
        <v>0</v>
      </c>
      <c r="G360" s="3">
        <v>0</v>
      </c>
      <c r="H360" s="40">
        <f t="shared" si="49"/>
        <v>0</v>
      </c>
      <c r="I360" s="41">
        <f t="shared" si="50"/>
        <v>0</v>
      </c>
      <c r="J360" s="6">
        <f t="shared" si="51"/>
        <v>0</v>
      </c>
      <c r="K360" s="6">
        <f t="shared" si="57"/>
        <v>0</v>
      </c>
      <c r="L360" s="10">
        <v>3.3516501999999999E-3</v>
      </c>
      <c r="M360" s="10">
        <v>1.6231715899999999E-2</v>
      </c>
      <c r="N360" s="13">
        <v>-888</v>
      </c>
      <c r="O360" s="2">
        <v>-888</v>
      </c>
      <c r="P360" s="39" cm="1">
        <f t="array" ref="P360">_xlfn.IFS(J360&lt;0,-1,J360=0,0,J360&gt;0,1)</f>
        <v>0</v>
      </c>
      <c r="Q360" s="10" cm="1">
        <f t="array" ref="Q360">_xlfn.IFS(P360=0,0,AND(P360&lt;0,O360&lt;50),1,AND(P360&lt;0,O360&lt;80),2,AND(P360&lt;0,O360&lt;90),3,AND(P360&lt;0,O360&lt;100),4,AND(P360&lt;0,O360&gt;100),5,AND(P360&gt;0,N360&gt;100),5,AND(P360&gt;0,N360&gt;10),4,AND(P360&gt;0,N360&gt;5),3,AND(P360&gt;0,N360&gt;2),2,AND(P360&gt;0,N360&gt;0),1)</f>
        <v>0</v>
      </c>
      <c r="R360" s="10">
        <f t="shared" si="52"/>
        <v>0</v>
      </c>
      <c r="S360" s="2">
        <f t="shared" si="53"/>
        <v>0</v>
      </c>
      <c r="T360" s="2">
        <f t="shared" si="54"/>
        <v>1</v>
      </c>
      <c r="U360">
        <v>1</v>
      </c>
      <c r="V360">
        <f t="shared" si="55"/>
        <v>1</v>
      </c>
    </row>
    <row r="361" spans="1:22" s="2" customFormat="1" x14ac:dyDescent="0.25">
      <c r="A361" s="2" t="s">
        <v>873</v>
      </c>
      <c r="B361" s="2" t="s">
        <v>874</v>
      </c>
      <c r="C361" s="2" t="s">
        <v>2078</v>
      </c>
      <c r="D361" s="2" t="s">
        <v>2079</v>
      </c>
      <c r="E361" s="2" t="s">
        <v>2080</v>
      </c>
      <c r="F361" s="39">
        <v>0</v>
      </c>
      <c r="G361" s="3">
        <v>0</v>
      </c>
      <c r="H361" s="40">
        <f t="shared" si="49"/>
        <v>0</v>
      </c>
      <c r="I361" s="41">
        <f t="shared" si="50"/>
        <v>0</v>
      </c>
      <c r="J361" s="6">
        <f t="shared" si="51"/>
        <v>0</v>
      </c>
      <c r="K361" s="6">
        <f t="shared" si="57"/>
        <v>0</v>
      </c>
      <c r="L361" s="10">
        <v>2.9263713899999998E-2</v>
      </c>
      <c r="M361" s="10">
        <v>0.1036779543</v>
      </c>
      <c r="N361" s="13">
        <v>-888</v>
      </c>
      <c r="O361" s="2">
        <v>-888</v>
      </c>
      <c r="P361" s="39" cm="1">
        <f t="array" ref="P361">_xlfn.IFS(J361&lt;0,-1,J361=0,0,J361&gt;0,1)</f>
        <v>0</v>
      </c>
      <c r="Q361" s="10" cm="1">
        <f t="array" ref="Q361">_xlfn.IFS(P361=0,0,AND(P361&lt;0,O361&lt;50),1,AND(P361&lt;0,O361&lt;80),2,AND(P361&lt;0,O361&lt;90),3,AND(P361&lt;0,O361&lt;100),4,AND(P361&lt;0,O361&gt;100),5,AND(P361&gt;0,N361&gt;100),5,AND(P361&gt;0,N361&gt;10),4,AND(P361&gt;0,N361&gt;5),3,AND(P361&gt;0,N361&gt;2),2,AND(P361&gt;0,N361&gt;0),1)</f>
        <v>0</v>
      </c>
      <c r="R361" s="10">
        <f t="shared" si="52"/>
        <v>0</v>
      </c>
      <c r="S361" s="2">
        <f t="shared" si="53"/>
        <v>1</v>
      </c>
      <c r="T361" s="2">
        <f t="shared" si="54"/>
        <v>1</v>
      </c>
      <c r="U361">
        <v>1</v>
      </c>
      <c r="V361">
        <f t="shared" si="55"/>
        <v>2</v>
      </c>
    </row>
    <row r="362" spans="1:22" s="2" customFormat="1" x14ac:dyDescent="0.25">
      <c r="A362" s="2" t="s">
        <v>876</v>
      </c>
      <c r="B362" s="2" t="s">
        <v>877</v>
      </c>
      <c r="C362" s="2" t="s">
        <v>2078</v>
      </c>
      <c r="D362" s="2" t="s">
        <v>2079</v>
      </c>
      <c r="E362" s="2" t="s">
        <v>2080</v>
      </c>
      <c r="F362" s="39">
        <v>0</v>
      </c>
      <c r="G362" s="3">
        <v>0</v>
      </c>
      <c r="H362" s="40">
        <f t="shared" si="49"/>
        <v>0</v>
      </c>
      <c r="I362" s="41">
        <f t="shared" si="50"/>
        <v>0</v>
      </c>
      <c r="J362" s="6">
        <f t="shared" si="51"/>
        <v>0</v>
      </c>
      <c r="K362" s="6">
        <f t="shared" si="57"/>
        <v>0</v>
      </c>
      <c r="L362" s="10">
        <v>3.8756233399999999E-2</v>
      </c>
      <c r="M362" s="10">
        <v>0.13933212380000001</v>
      </c>
      <c r="N362" s="13">
        <v>-888</v>
      </c>
      <c r="O362" s="2">
        <v>-888</v>
      </c>
      <c r="P362" s="39" cm="1">
        <f t="array" ref="P362">_xlfn.IFS(J362&lt;0,-1,J362=0,0,J362&gt;0,1)</f>
        <v>0</v>
      </c>
      <c r="Q362" s="10" cm="1">
        <f t="array" ref="Q362">_xlfn.IFS(P362=0,0,AND(P362&lt;0,O362&lt;50),1,AND(P362&lt;0,O362&lt;80),2,AND(P362&lt;0,O362&lt;90),3,AND(P362&lt;0,O362&lt;100),4,AND(P362&lt;0,O362&gt;100),5,AND(P362&gt;0,N362&gt;100),5,AND(P362&gt;0,N362&gt;10),4,AND(P362&gt;0,N362&gt;5),3,AND(P362&gt;0,N362&gt;2),2,AND(P362&gt;0,N362&gt;0),1)</f>
        <v>0</v>
      </c>
      <c r="R362" s="10">
        <f t="shared" si="52"/>
        <v>0</v>
      </c>
      <c r="S362" s="2">
        <f t="shared" si="53"/>
        <v>1</v>
      </c>
      <c r="T362" s="2">
        <f t="shared" si="54"/>
        <v>1</v>
      </c>
      <c r="U362">
        <v>1</v>
      </c>
      <c r="V362">
        <f t="shared" si="55"/>
        <v>2</v>
      </c>
    </row>
    <row r="363" spans="1:22" s="2" customFormat="1" x14ac:dyDescent="0.25">
      <c r="A363" s="2" t="s">
        <v>813</v>
      </c>
      <c r="B363" s="2" t="s">
        <v>814</v>
      </c>
      <c r="C363" s="2" t="s">
        <v>2078</v>
      </c>
      <c r="D363" s="2" t="s">
        <v>2079</v>
      </c>
      <c r="E363" s="2" t="s">
        <v>2080</v>
      </c>
      <c r="F363" s="39">
        <v>0</v>
      </c>
      <c r="G363" s="3">
        <v>0</v>
      </c>
      <c r="H363" s="40">
        <f t="shared" si="49"/>
        <v>0</v>
      </c>
      <c r="I363" s="41">
        <f t="shared" si="50"/>
        <v>0</v>
      </c>
      <c r="J363" s="6">
        <f t="shared" si="51"/>
        <v>0</v>
      </c>
      <c r="K363" s="6">
        <f t="shared" si="57"/>
        <v>0</v>
      </c>
      <c r="L363" s="10">
        <v>0.1828257412</v>
      </c>
      <c r="M363" s="10">
        <v>0.68533570369999997</v>
      </c>
      <c r="N363" s="13">
        <v>-888</v>
      </c>
      <c r="O363" s="2">
        <v>-888</v>
      </c>
      <c r="P363" s="39" cm="1">
        <f t="array" ref="P363">_xlfn.IFS(J363&lt;0,-1,J363=0,0,J363&gt;0,1)</f>
        <v>0</v>
      </c>
      <c r="Q363" s="10" cm="1">
        <f t="array" ref="Q363">_xlfn.IFS(P363=0,0,AND(P363&lt;0,O363&lt;50),1,AND(P363&lt;0,O363&lt;80),2,AND(P363&lt;0,O363&lt;90),3,AND(P363&lt;0,O363&lt;100),4,AND(P363&lt;0,O363&gt;100),5,AND(P363&gt;0,N363&gt;100),5,AND(P363&gt;0,N363&gt;10),4,AND(P363&gt;0,N363&gt;5),3,AND(P363&gt;0,N363&gt;2),2,AND(P363&gt;0,N363&gt;0),1)</f>
        <v>0</v>
      </c>
      <c r="R363" s="10">
        <f t="shared" si="52"/>
        <v>0</v>
      </c>
      <c r="S363" s="2">
        <f t="shared" si="53"/>
        <v>1</v>
      </c>
      <c r="T363" s="2">
        <f t="shared" si="54"/>
        <v>1</v>
      </c>
      <c r="U363">
        <v>1</v>
      </c>
      <c r="V363">
        <f t="shared" si="55"/>
        <v>2</v>
      </c>
    </row>
    <row r="364" spans="1:22" s="2" customFormat="1" x14ac:dyDescent="0.25">
      <c r="A364" s="2" t="s">
        <v>780</v>
      </c>
      <c r="B364" s="2" t="s">
        <v>781</v>
      </c>
      <c r="C364" s="2" t="s">
        <v>2078</v>
      </c>
      <c r="D364" s="2" t="s">
        <v>2079</v>
      </c>
      <c r="E364" s="2" t="s">
        <v>2080</v>
      </c>
      <c r="F364" s="39">
        <v>330480</v>
      </c>
      <c r="G364" s="39">
        <v>0</v>
      </c>
      <c r="H364" s="40">
        <f t="shared" si="49"/>
        <v>1.047945205479452E-2</v>
      </c>
      <c r="I364" s="41">
        <f t="shared" si="50"/>
        <v>0</v>
      </c>
      <c r="J364" s="6">
        <f t="shared" si="51"/>
        <v>-1.047945205479452E-2</v>
      </c>
      <c r="K364" s="6">
        <f>J364*(-1)</f>
        <v>1.047945205479452E-2</v>
      </c>
      <c r="L364" s="41">
        <v>0.1875826038</v>
      </c>
      <c r="M364" s="41">
        <v>0.65823165500000003</v>
      </c>
      <c r="N364" s="39">
        <v>-888</v>
      </c>
      <c r="O364" s="41">
        <f>((K364)/(M364-L364))*100</f>
        <v>2.2265958102062182</v>
      </c>
      <c r="P364" s="39" cm="1">
        <f t="array" ref="P364">_xlfn.IFS(J364&lt;0,-1,J364=0,0,J364&gt;0,1)</f>
        <v>-1</v>
      </c>
      <c r="Q364" s="10" cm="1">
        <f t="array" ref="Q364">_xlfn.IFS(P364=0,0,AND(P364&lt;0,O364&lt;50),1,AND(P364&lt;0,O364&lt;80),2,AND(P364&lt;0,O364&lt;90),3,AND(P364&lt;0,O364&lt;100),4,AND(P364&lt;0,O364&gt;100),5,AND(P364&gt;0,N364&gt;100),5,AND(P364&gt;0,N364&gt;10),4,AND(P364&gt;0,N364&gt;5),3,AND(P364&gt;0,N364&gt;2),2,AND(P364&gt;0,N364&gt;0),1)</f>
        <v>1</v>
      </c>
      <c r="R364" s="10">
        <f t="shared" si="52"/>
        <v>11</v>
      </c>
      <c r="S364" s="2">
        <f t="shared" si="53"/>
        <v>1</v>
      </c>
      <c r="T364" s="2">
        <f t="shared" si="54"/>
        <v>1</v>
      </c>
      <c r="U364">
        <v>1</v>
      </c>
      <c r="V364">
        <f t="shared" si="55"/>
        <v>2</v>
      </c>
    </row>
    <row r="365" spans="1:22" s="2" customFormat="1" x14ac:dyDescent="0.25">
      <c r="A365" s="2" t="s">
        <v>851</v>
      </c>
      <c r="B365" s="2" t="s">
        <v>852</v>
      </c>
      <c r="C365" s="2" t="s">
        <v>2078</v>
      </c>
      <c r="D365" s="2" t="s">
        <v>2079</v>
      </c>
      <c r="E365" s="2" t="s">
        <v>2080</v>
      </c>
      <c r="F365" s="39">
        <v>0</v>
      </c>
      <c r="G365" s="3">
        <v>0</v>
      </c>
      <c r="H365" s="40">
        <f t="shared" si="49"/>
        <v>0</v>
      </c>
      <c r="I365" s="41">
        <f t="shared" si="50"/>
        <v>0</v>
      </c>
      <c r="J365" s="6">
        <f t="shared" si="51"/>
        <v>0</v>
      </c>
      <c r="K365" s="6">
        <f t="shared" ref="K365:K385" si="58">J365</f>
        <v>0</v>
      </c>
      <c r="L365" s="10">
        <v>8.7804891000000003E-3</v>
      </c>
      <c r="M365" s="10">
        <v>3.2645723000000001E-2</v>
      </c>
      <c r="N365" s="13">
        <v>-888</v>
      </c>
      <c r="O365" s="2">
        <v>-888</v>
      </c>
      <c r="P365" s="39" cm="1">
        <f t="array" ref="P365">_xlfn.IFS(J365&lt;0,-1,J365=0,0,J365&gt;0,1)</f>
        <v>0</v>
      </c>
      <c r="Q365" s="10" cm="1">
        <f t="array" ref="Q365">_xlfn.IFS(P365=0,0,AND(P365&lt;0,O365&lt;50),1,AND(P365&lt;0,O365&lt;80),2,AND(P365&lt;0,O365&lt;90),3,AND(P365&lt;0,O365&lt;100),4,AND(P365&lt;0,O365&gt;100),5,AND(P365&gt;0,N365&gt;100),5,AND(P365&gt;0,N365&gt;10),4,AND(P365&gt;0,N365&gt;5),3,AND(P365&gt;0,N365&gt;2),2,AND(P365&gt;0,N365&gt;0),1)</f>
        <v>0</v>
      </c>
      <c r="R365" s="10">
        <f t="shared" si="52"/>
        <v>0</v>
      </c>
      <c r="S365" s="2">
        <f t="shared" si="53"/>
        <v>0</v>
      </c>
      <c r="T365" s="2">
        <f t="shared" si="54"/>
        <v>1</v>
      </c>
      <c r="U365">
        <v>1</v>
      </c>
      <c r="V365">
        <f t="shared" si="55"/>
        <v>1</v>
      </c>
    </row>
    <row r="366" spans="1:22" s="2" customFormat="1" x14ac:dyDescent="0.25">
      <c r="A366" s="2" t="s">
        <v>1048</v>
      </c>
      <c r="B366" s="2" t="s">
        <v>1049</v>
      </c>
      <c r="C366" s="2" t="s">
        <v>2078</v>
      </c>
      <c r="D366" s="2" t="s">
        <v>2079</v>
      </c>
      <c r="E366" s="2" t="s">
        <v>2080</v>
      </c>
      <c r="F366" s="39">
        <v>0</v>
      </c>
      <c r="G366" s="13">
        <v>0</v>
      </c>
      <c r="H366" s="40">
        <f t="shared" si="49"/>
        <v>0</v>
      </c>
      <c r="I366" s="41">
        <f t="shared" si="50"/>
        <v>0</v>
      </c>
      <c r="J366" s="6">
        <f t="shared" si="51"/>
        <v>0</v>
      </c>
      <c r="K366" s="6">
        <f t="shared" si="58"/>
        <v>0</v>
      </c>
      <c r="L366" s="10">
        <v>9.9999999999999995E-7</v>
      </c>
      <c r="M366" s="10">
        <v>1.0000000000000001E-5</v>
      </c>
      <c r="N366" s="13">
        <v>-888</v>
      </c>
      <c r="O366" s="10">
        <v>-888</v>
      </c>
      <c r="P366" s="39" cm="1">
        <f t="array" ref="P366">_xlfn.IFS(J366&lt;0,-1,J366=0,0,J366&gt;0,1)</f>
        <v>0</v>
      </c>
      <c r="Q366" s="10" cm="1">
        <f t="array" ref="Q366">_xlfn.IFS(P366=0,0,AND(P366&lt;0,O366&lt;50),1,AND(P366&lt;0,O366&lt;80),2,AND(P366&lt;0,O366&lt;90),3,AND(P366&lt;0,O366&lt;100),4,AND(P366&lt;0,O366&gt;100),5,AND(P366&gt;0,N366&gt;100),5,AND(P366&gt;0,N366&gt;10),4,AND(P366&gt;0,N366&gt;5),3,AND(P366&gt;0,N366&gt;2),2,AND(P366&gt;0,N366&gt;0),1)</f>
        <v>0</v>
      </c>
      <c r="R366" s="10">
        <f t="shared" si="52"/>
        <v>0</v>
      </c>
      <c r="S366" s="2">
        <f t="shared" si="53"/>
        <v>0</v>
      </c>
      <c r="T366" s="2">
        <f t="shared" si="54"/>
        <v>0</v>
      </c>
      <c r="U366">
        <v>1</v>
      </c>
      <c r="V366">
        <f t="shared" si="55"/>
        <v>0</v>
      </c>
    </row>
    <row r="367" spans="1:22" s="2" customFormat="1" x14ac:dyDescent="0.25">
      <c r="A367" s="2" t="s">
        <v>235</v>
      </c>
      <c r="B367" s="2" t="s">
        <v>236</v>
      </c>
      <c r="C367" s="2" t="s">
        <v>2081</v>
      </c>
      <c r="D367" s="2" t="s">
        <v>2094</v>
      </c>
      <c r="E367" s="2" t="s">
        <v>2095</v>
      </c>
      <c r="F367" s="39">
        <v>0</v>
      </c>
      <c r="G367" s="13">
        <v>0</v>
      </c>
      <c r="H367" s="40">
        <f t="shared" si="49"/>
        <v>0</v>
      </c>
      <c r="I367" s="41">
        <f t="shared" si="50"/>
        <v>0</v>
      </c>
      <c r="J367" s="6">
        <f t="shared" si="51"/>
        <v>0</v>
      </c>
      <c r="K367" s="6">
        <f t="shared" si="58"/>
        <v>0</v>
      </c>
      <c r="L367" s="10">
        <v>0.10035700860000001</v>
      </c>
      <c r="M367" s="10">
        <v>0.25181262710000002</v>
      </c>
      <c r="N367" s="13">
        <v>-888</v>
      </c>
      <c r="O367" s="10">
        <v>-888</v>
      </c>
      <c r="P367" s="39" cm="1">
        <f t="array" ref="P367">_xlfn.IFS(J367&lt;0,-1,J367=0,0,J367&gt;0,1)</f>
        <v>0</v>
      </c>
      <c r="Q367" s="10" cm="1">
        <f t="array" ref="Q367">_xlfn.IFS(P367=0,0,AND(P367&lt;0,O367&lt;50),1,AND(P367&lt;0,O367&lt;80),2,AND(P367&lt;0,O367&lt;90),3,AND(P367&lt;0,O367&lt;100),4,AND(P367&lt;0,O367&gt;100),5,AND(P367&gt;0,N367&gt;100),5,AND(P367&gt;0,N367&gt;10),4,AND(P367&gt;0,N367&gt;5),3,AND(P367&gt;0,N367&gt;2),2,AND(P367&gt;0,N367&gt;0),1)</f>
        <v>0</v>
      </c>
      <c r="R367" s="10">
        <f t="shared" si="52"/>
        <v>0</v>
      </c>
      <c r="S367" s="2">
        <f t="shared" si="53"/>
        <v>1</v>
      </c>
      <c r="T367" s="2">
        <f t="shared" si="54"/>
        <v>1</v>
      </c>
      <c r="U367">
        <v>1</v>
      </c>
      <c r="V367">
        <f t="shared" si="55"/>
        <v>2</v>
      </c>
    </row>
    <row r="368" spans="1:22" s="2" customFormat="1" x14ac:dyDescent="0.25">
      <c r="A368" s="2" t="s">
        <v>259</v>
      </c>
      <c r="B368" s="2" t="s">
        <v>260</v>
      </c>
      <c r="C368" s="2" t="s">
        <v>2081</v>
      </c>
      <c r="D368" s="2" t="s">
        <v>2094</v>
      </c>
      <c r="E368" s="2" t="s">
        <v>2095</v>
      </c>
      <c r="F368" s="39">
        <v>0</v>
      </c>
      <c r="G368" s="3">
        <v>0</v>
      </c>
      <c r="H368" s="40">
        <f t="shared" si="49"/>
        <v>0</v>
      </c>
      <c r="I368" s="41">
        <f t="shared" si="50"/>
        <v>0</v>
      </c>
      <c r="J368" s="6">
        <f t="shared" si="51"/>
        <v>0</v>
      </c>
      <c r="K368" s="6">
        <f t="shared" si="58"/>
        <v>0</v>
      </c>
      <c r="L368" s="10">
        <v>4.7638896E-2</v>
      </c>
      <c r="M368" s="10">
        <v>0.13148506139999999</v>
      </c>
      <c r="N368" s="13">
        <v>-888</v>
      </c>
      <c r="O368" s="2">
        <v>-888</v>
      </c>
      <c r="P368" s="39" cm="1">
        <f t="array" ref="P368">_xlfn.IFS(J368&lt;0,-1,J368=0,0,J368&gt;0,1)</f>
        <v>0</v>
      </c>
      <c r="Q368" s="10" cm="1">
        <f t="array" ref="Q368">_xlfn.IFS(P368=0,0,AND(P368&lt;0,O368&lt;50),1,AND(P368&lt;0,O368&lt;80),2,AND(P368&lt;0,O368&lt;90),3,AND(P368&lt;0,O368&lt;100),4,AND(P368&lt;0,O368&gt;100),5,AND(P368&gt;0,N368&gt;100),5,AND(P368&gt;0,N368&gt;10),4,AND(P368&gt;0,N368&gt;5),3,AND(P368&gt;0,N368&gt;2),2,AND(P368&gt;0,N368&gt;0),1)</f>
        <v>0</v>
      </c>
      <c r="R368" s="10">
        <f t="shared" si="52"/>
        <v>0</v>
      </c>
      <c r="S368" s="2">
        <f t="shared" si="53"/>
        <v>1</v>
      </c>
      <c r="T368" s="2">
        <f t="shared" si="54"/>
        <v>1</v>
      </c>
      <c r="U368">
        <v>1</v>
      </c>
      <c r="V368">
        <f t="shared" si="55"/>
        <v>2</v>
      </c>
    </row>
    <row r="369" spans="1:22" s="2" customFormat="1" x14ac:dyDescent="0.25">
      <c r="A369" s="2" t="s">
        <v>276</v>
      </c>
      <c r="B369" s="2" t="s">
        <v>277</v>
      </c>
      <c r="C369" s="2" t="s">
        <v>2081</v>
      </c>
      <c r="D369" s="2" t="s">
        <v>2094</v>
      </c>
      <c r="E369" s="2" t="s">
        <v>2095</v>
      </c>
      <c r="F369" s="39">
        <v>0</v>
      </c>
      <c r="G369" s="3">
        <v>0</v>
      </c>
      <c r="H369" s="40">
        <f t="shared" si="49"/>
        <v>0</v>
      </c>
      <c r="I369" s="41">
        <f t="shared" si="50"/>
        <v>0</v>
      </c>
      <c r="J369" s="6">
        <f t="shared" si="51"/>
        <v>0</v>
      </c>
      <c r="K369" s="6">
        <f t="shared" si="58"/>
        <v>0</v>
      </c>
      <c r="L369" s="10">
        <v>0.1288999777</v>
      </c>
      <c r="M369" s="10">
        <v>0.83731521460000002</v>
      </c>
      <c r="N369" s="13">
        <v>-888</v>
      </c>
      <c r="O369" s="2">
        <v>-888</v>
      </c>
      <c r="P369" s="39" cm="1">
        <f t="array" ref="P369">_xlfn.IFS(J369&lt;0,-1,J369=0,0,J369&gt;0,1)</f>
        <v>0</v>
      </c>
      <c r="Q369" s="10" cm="1">
        <f t="array" ref="Q369">_xlfn.IFS(P369=0,0,AND(P369&lt;0,O369&lt;50),1,AND(P369&lt;0,O369&lt;80),2,AND(P369&lt;0,O369&lt;90),3,AND(P369&lt;0,O369&lt;100),4,AND(P369&lt;0,O369&gt;100),5,AND(P369&gt;0,N369&gt;100),5,AND(P369&gt;0,N369&gt;10),4,AND(P369&gt;0,N369&gt;5),3,AND(P369&gt;0,N369&gt;2),2,AND(P369&gt;0,N369&gt;0),1)</f>
        <v>0</v>
      </c>
      <c r="R369" s="10">
        <f t="shared" si="52"/>
        <v>0</v>
      </c>
      <c r="S369" s="2">
        <f t="shared" si="53"/>
        <v>1</v>
      </c>
      <c r="T369" s="2">
        <f t="shared" si="54"/>
        <v>1</v>
      </c>
      <c r="U369">
        <v>1</v>
      </c>
      <c r="V369">
        <f t="shared" si="55"/>
        <v>2</v>
      </c>
    </row>
    <row r="370" spans="1:22" s="2" customFormat="1" x14ac:dyDescent="0.25">
      <c r="A370" s="2" t="s">
        <v>269</v>
      </c>
      <c r="B370" s="2" t="s">
        <v>74</v>
      </c>
      <c r="C370" s="2" t="s">
        <v>2081</v>
      </c>
      <c r="D370" s="2" t="s">
        <v>2094</v>
      </c>
      <c r="E370" s="2" t="s">
        <v>2095</v>
      </c>
      <c r="F370" s="39">
        <v>0</v>
      </c>
      <c r="G370" s="3">
        <v>0</v>
      </c>
      <c r="H370" s="40">
        <f t="shared" si="49"/>
        <v>0</v>
      </c>
      <c r="I370" s="41">
        <f t="shared" si="50"/>
        <v>0</v>
      </c>
      <c r="J370" s="6">
        <f t="shared" si="51"/>
        <v>0</v>
      </c>
      <c r="K370" s="6">
        <f t="shared" si="58"/>
        <v>0</v>
      </c>
      <c r="L370" s="10">
        <v>9.6233354000000004E-3</v>
      </c>
      <c r="M370" s="10">
        <v>5.5043799099999999E-2</v>
      </c>
      <c r="N370" s="13">
        <v>-888</v>
      </c>
      <c r="O370" s="2">
        <v>-888</v>
      </c>
      <c r="P370" s="39" cm="1">
        <f t="array" ref="P370">_xlfn.IFS(J370&lt;0,-1,J370=0,0,J370&gt;0,1)</f>
        <v>0</v>
      </c>
      <c r="Q370" s="10" cm="1">
        <f t="array" ref="Q370">_xlfn.IFS(P370=0,0,AND(P370&lt;0,O370&lt;50),1,AND(P370&lt;0,O370&lt;80),2,AND(P370&lt;0,O370&lt;90),3,AND(P370&lt;0,O370&lt;100),4,AND(P370&lt;0,O370&gt;100),5,AND(P370&gt;0,N370&gt;100),5,AND(P370&gt;0,N370&gt;10),4,AND(P370&gt;0,N370&gt;5),3,AND(P370&gt;0,N370&gt;2),2,AND(P370&gt;0,N370&gt;0),1)</f>
        <v>0</v>
      </c>
      <c r="R370" s="10">
        <f t="shared" si="52"/>
        <v>0</v>
      </c>
      <c r="S370" s="2">
        <f t="shared" si="53"/>
        <v>0</v>
      </c>
      <c r="T370" s="2">
        <f t="shared" si="54"/>
        <v>1</v>
      </c>
      <c r="U370">
        <v>1</v>
      </c>
      <c r="V370">
        <f t="shared" si="55"/>
        <v>1</v>
      </c>
    </row>
    <row r="371" spans="1:22" s="2" customFormat="1" x14ac:dyDescent="0.25">
      <c r="A371" s="2" t="s">
        <v>570</v>
      </c>
      <c r="B371" s="2" t="s">
        <v>571</v>
      </c>
      <c r="C371" s="2" t="s">
        <v>2081</v>
      </c>
      <c r="D371" s="2" t="s">
        <v>2094</v>
      </c>
      <c r="E371" s="2" t="s">
        <v>2095</v>
      </c>
      <c r="F371" s="39">
        <v>0</v>
      </c>
      <c r="G371" s="3">
        <v>0</v>
      </c>
      <c r="H371" s="40">
        <f t="shared" si="49"/>
        <v>0</v>
      </c>
      <c r="I371" s="41">
        <f t="shared" si="50"/>
        <v>0</v>
      </c>
      <c r="J371" s="6">
        <f t="shared" si="51"/>
        <v>0</v>
      </c>
      <c r="K371" s="6">
        <f t="shared" si="58"/>
        <v>0</v>
      </c>
      <c r="L371" s="10">
        <v>4.9556273999999997E-2</v>
      </c>
      <c r="M371" s="10">
        <v>0.44289441699999998</v>
      </c>
      <c r="N371" s="13">
        <v>-888</v>
      </c>
      <c r="O371" s="2">
        <v>-888</v>
      </c>
      <c r="P371" s="39" cm="1">
        <f t="array" ref="P371">_xlfn.IFS(J371&lt;0,-1,J371=0,0,J371&gt;0,1)</f>
        <v>0</v>
      </c>
      <c r="Q371" s="10" cm="1">
        <f t="array" ref="Q371">_xlfn.IFS(P371=0,0,AND(P371&lt;0,O371&lt;50),1,AND(P371&lt;0,O371&lt;80),2,AND(P371&lt;0,O371&lt;90),3,AND(P371&lt;0,O371&lt;100),4,AND(P371&lt;0,O371&gt;100),5,AND(P371&gt;0,N371&gt;100),5,AND(P371&gt;0,N371&gt;10),4,AND(P371&gt;0,N371&gt;5),3,AND(P371&gt;0,N371&gt;2),2,AND(P371&gt;0,N371&gt;0),1)</f>
        <v>0</v>
      </c>
      <c r="R371" s="10">
        <f t="shared" si="52"/>
        <v>0</v>
      </c>
      <c r="S371" s="2">
        <f t="shared" si="53"/>
        <v>1</v>
      </c>
      <c r="T371" s="2">
        <f t="shared" si="54"/>
        <v>1</v>
      </c>
      <c r="U371">
        <v>1</v>
      </c>
      <c r="V371">
        <f t="shared" si="55"/>
        <v>2</v>
      </c>
    </row>
    <row r="372" spans="1:22" s="2" customFormat="1" x14ac:dyDescent="0.25">
      <c r="A372" s="2" t="s">
        <v>518</v>
      </c>
      <c r="B372" s="2" t="s">
        <v>519</v>
      </c>
      <c r="C372" s="2" t="s">
        <v>2081</v>
      </c>
      <c r="D372" s="2" t="s">
        <v>2094</v>
      </c>
      <c r="E372" s="2" t="s">
        <v>2095</v>
      </c>
      <c r="F372" s="39">
        <v>0</v>
      </c>
      <c r="G372" s="3">
        <v>0</v>
      </c>
      <c r="H372" s="40">
        <f t="shared" si="49"/>
        <v>0</v>
      </c>
      <c r="I372" s="41">
        <f t="shared" si="50"/>
        <v>0</v>
      </c>
      <c r="J372" s="6">
        <f t="shared" si="51"/>
        <v>0</v>
      </c>
      <c r="K372" s="6">
        <f t="shared" si="58"/>
        <v>0</v>
      </c>
      <c r="L372" s="10">
        <v>7.8801480999999996E-3</v>
      </c>
      <c r="M372" s="10">
        <v>3.7887691500000001E-2</v>
      </c>
      <c r="N372" s="13">
        <v>-888</v>
      </c>
      <c r="O372" s="2">
        <v>-888</v>
      </c>
      <c r="P372" s="39" cm="1">
        <f t="array" ref="P372">_xlfn.IFS(J372&lt;0,-1,J372=0,0,J372&gt;0,1)</f>
        <v>0</v>
      </c>
      <c r="Q372" s="10" cm="1">
        <f t="array" ref="Q372">_xlfn.IFS(P372=0,0,AND(P372&lt;0,O372&lt;50),1,AND(P372&lt;0,O372&lt;80),2,AND(P372&lt;0,O372&lt;90),3,AND(P372&lt;0,O372&lt;100),4,AND(P372&lt;0,O372&gt;100),5,AND(P372&gt;0,N372&gt;100),5,AND(P372&gt;0,N372&gt;10),4,AND(P372&gt;0,N372&gt;5),3,AND(P372&gt;0,N372&gt;2),2,AND(P372&gt;0,N372&gt;0),1)</f>
        <v>0</v>
      </c>
      <c r="R372" s="10">
        <f t="shared" si="52"/>
        <v>0</v>
      </c>
      <c r="S372" s="2">
        <f t="shared" si="53"/>
        <v>0</v>
      </c>
      <c r="T372" s="2">
        <f t="shared" si="54"/>
        <v>1</v>
      </c>
      <c r="U372">
        <v>1</v>
      </c>
      <c r="V372">
        <f t="shared" si="55"/>
        <v>1</v>
      </c>
    </row>
    <row r="373" spans="1:22" s="2" customFormat="1" x14ac:dyDescent="0.25">
      <c r="A373" s="2" t="s">
        <v>554</v>
      </c>
      <c r="B373" s="2" t="s">
        <v>555</v>
      </c>
      <c r="C373" s="2" t="s">
        <v>2081</v>
      </c>
      <c r="D373" s="2" t="s">
        <v>2094</v>
      </c>
      <c r="E373" s="2" t="s">
        <v>2095</v>
      </c>
      <c r="F373" s="39">
        <v>0</v>
      </c>
      <c r="G373" s="3">
        <v>0</v>
      </c>
      <c r="H373" s="40">
        <f t="shared" si="49"/>
        <v>0</v>
      </c>
      <c r="I373" s="41">
        <f t="shared" si="50"/>
        <v>0</v>
      </c>
      <c r="J373" s="6">
        <f t="shared" si="51"/>
        <v>0</v>
      </c>
      <c r="K373" s="6">
        <f t="shared" si="58"/>
        <v>0</v>
      </c>
      <c r="L373" s="10">
        <v>2.4509315100000002E-2</v>
      </c>
      <c r="M373" s="10">
        <v>0.1180741634</v>
      </c>
      <c r="N373" s="13">
        <v>-888</v>
      </c>
      <c r="O373" s="2">
        <v>-888</v>
      </c>
      <c r="P373" s="39" cm="1">
        <f t="array" ref="P373">_xlfn.IFS(J373&lt;0,-1,J373=0,0,J373&gt;0,1)</f>
        <v>0</v>
      </c>
      <c r="Q373" s="10" cm="1">
        <f t="array" ref="Q373">_xlfn.IFS(P373=0,0,AND(P373&lt;0,O373&lt;50),1,AND(P373&lt;0,O373&lt;80),2,AND(P373&lt;0,O373&lt;90),3,AND(P373&lt;0,O373&lt;100),4,AND(P373&lt;0,O373&gt;100),5,AND(P373&gt;0,N373&gt;100),5,AND(P373&gt;0,N373&gt;10),4,AND(P373&gt;0,N373&gt;5),3,AND(P373&gt;0,N373&gt;2),2,AND(P373&gt;0,N373&gt;0),1)</f>
        <v>0</v>
      </c>
      <c r="R373" s="10">
        <f t="shared" si="52"/>
        <v>0</v>
      </c>
      <c r="S373" s="2">
        <f t="shared" si="53"/>
        <v>1</v>
      </c>
      <c r="T373" s="2">
        <f t="shared" si="54"/>
        <v>1</v>
      </c>
      <c r="U373">
        <v>1</v>
      </c>
      <c r="V373">
        <f t="shared" si="55"/>
        <v>2</v>
      </c>
    </row>
    <row r="374" spans="1:22" s="2" customFormat="1" x14ac:dyDescent="0.25">
      <c r="A374" s="2" t="s">
        <v>378</v>
      </c>
      <c r="B374" s="2" t="s">
        <v>379</v>
      </c>
      <c r="C374" s="2" t="s">
        <v>2081</v>
      </c>
      <c r="D374" s="2" t="s">
        <v>2094</v>
      </c>
      <c r="E374" s="2" t="s">
        <v>2095</v>
      </c>
      <c r="F374" s="39">
        <v>0</v>
      </c>
      <c r="G374" s="3">
        <v>0</v>
      </c>
      <c r="H374" s="40">
        <f t="shared" si="49"/>
        <v>0</v>
      </c>
      <c r="I374" s="41">
        <f t="shared" si="50"/>
        <v>0</v>
      </c>
      <c r="J374" s="6">
        <f t="shared" si="51"/>
        <v>0</v>
      </c>
      <c r="K374" s="6">
        <f t="shared" si="58"/>
        <v>0</v>
      </c>
      <c r="L374" s="10">
        <v>3.3789282599999998E-2</v>
      </c>
      <c r="M374" s="10">
        <v>8.4909369900000004E-2</v>
      </c>
      <c r="N374" s="13">
        <v>-888</v>
      </c>
      <c r="O374" s="2">
        <v>-888</v>
      </c>
      <c r="P374" s="39" cm="1">
        <f t="array" ref="P374">_xlfn.IFS(J374&lt;0,-1,J374=0,0,J374&gt;0,1)</f>
        <v>0</v>
      </c>
      <c r="Q374" s="10" cm="1">
        <f t="array" ref="Q374">_xlfn.IFS(P374=0,0,AND(P374&lt;0,O374&lt;50),1,AND(P374&lt;0,O374&lt;80),2,AND(P374&lt;0,O374&lt;90),3,AND(P374&lt;0,O374&lt;100),4,AND(P374&lt;0,O374&gt;100),5,AND(P374&gt;0,N374&gt;100),5,AND(P374&gt;0,N374&gt;10),4,AND(P374&gt;0,N374&gt;5),3,AND(P374&gt;0,N374&gt;2),2,AND(P374&gt;0,N374&gt;0),1)</f>
        <v>0</v>
      </c>
      <c r="R374" s="10">
        <f t="shared" si="52"/>
        <v>0</v>
      </c>
      <c r="S374" s="2">
        <f t="shared" si="53"/>
        <v>1</v>
      </c>
      <c r="T374" s="2">
        <f t="shared" si="54"/>
        <v>1</v>
      </c>
      <c r="U374">
        <v>1</v>
      </c>
      <c r="V374">
        <f t="shared" si="55"/>
        <v>2</v>
      </c>
    </row>
    <row r="375" spans="1:22" s="2" customFormat="1" x14ac:dyDescent="0.25">
      <c r="A375" s="2" t="s">
        <v>418</v>
      </c>
      <c r="B375" s="2" t="s">
        <v>419</v>
      </c>
      <c r="C375" s="2" t="s">
        <v>2081</v>
      </c>
      <c r="D375" s="2" t="s">
        <v>2094</v>
      </c>
      <c r="E375" s="2" t="s">
        <v>2095</v>
      </c>
      <c r="F375" s="39">
        <v>0</v>
      </c>
      <c r="G375" s="3">
        <v>0</v>
      </c>
      <c r="H375" s="40">
        <f t="shared" si="49"/>
        <v>0</v>
      </c>
      <c r="I375" s="41">
        <f t="shared" si="50"/>
        <v>0</v>
      </c>
      <c r="J375" s="6">
        <f t="shared" si="51"/>
        <v>0</v>
      </c>
      <c r="K375" s="6">
        <f t="shared" si="58"/>
        <v>0</v>
      </c>
      <c r="L375" s="10">
        <v>1.1651309E-2</v>
      </c>
      <c r="M375" s="10">
        <v>2.9055859999999999E-2</v>
      </c>
      <c r="N375" s="13">
        <v>-888</v>
      </c>
      <c r="O375" s="2">
        <v>-888</v>
      </c>
      <c r="P375" s="39" cm="1">
        <f t="array" ref="P375">_xlfn.IFS(J375&lt;0,-1,J375=0,0,J375&gt;0,1)</f>
        <v>0</v>
      </c>
      <c r="Q375" s="10" cm="1">
        <f t="array" ref="Q375">_xlfn.IFS(P375=0,0,AND(P375&lt;0,O375&lt;50),1,AND(P375&lt;0,O375&lt;80),2,AND(P375&lt;0,O375&lt;90),3,AND(P375&lt;0,O375&lt;100),4,AND(P375&lt;0,O375&gt;100),5,AND(P375&gt;0,N375&gt;100),5,AND(P375&gt;0,N375&gt;10),4,AND(P375&gt;0,N375&gt;5),3,AND(P375&gt;0,N375&gt;2),2,AND(P375&gt;0,N375&gt;0),1)</f>
        <v>0</v>
      </c>
      <c r="R375" s="10">
        <f t="shared" si="52"/>
        <v>0</v>
      </c>
      <c r="S375" s="2">
        <f t="shared" si="53"/>
        <v>1</v>
      </c>
      <c r="T375" s="2">
        <f t="shared" si="54"/>
        <v>1</v>
      </c>
      <c r="U375">
        <v>1</v>
      </c>
      <c r="V375">
        <f t="shared" si="55"/>
        <v>2</v>
      </c>
    </row>
    <row r="376" spans="1:22" s="2" customFormat="1" x14ac:dyDescent="0.25">
      <c r="A376" s="2" t="s">
        <v>432</v>
      </c>
      <c r="B376" s="2" t="s">
        <v>433</v>
      </c>
      <c r="C376" s="2" t="s">
        <v>2081</v>
      </c>
      <c r="D376" s="2" t="s">
        <v>2094</v>
      </c>
      <c r="E376" s="2" t="s">
        <v>2095</v>
      </c>
      <c r="F376" s="39">
        <v>0</v>
      </c>
      <c r="G376" s="3">
        <v>0</v>
      </c>
      <c r="H376" s="40">
        <f t="shared" si="49"/>
        <v>0</v>
      </c>
      <c r="I376" s="41">
        <f t="shared" si="50"/>
        <v>0</v>
      </c>
      <c r="J376" s="6">
        <f t="shared" si="51"/>
        <v>0</v>
      </c>
      <c r="K376" s="6">
        <f t="shared" si="58"/>
        <v>0</v>
      </c>
      <c r="L376" s="10">
        <v>0.1161648138</v>
      </c>
      <c r="M376" s="10">
        <v>0.29099429729999998</v>
      </c>
      <c r="N376" s="13">
        <v>-888</v>
      </c>
      <c r="O376" s="2">
        <v>-888</v>
      </c>
      <c r="P376" s="39" cm="1">
        <f t="array" ref="P376">_xlfn.IFS(J376&lt;0,-1,J376=0,0,J376&gt;0,1)</f>
        <v>0</v>
      </c>
      <c r="Q376" s="10" cm="1">
        <f t="array" ref="Q376">_xlfn.IFS(P376=0,0,AND(P376&lt;0,O376&lt;50),1,AND(P376&lt;0,O376&lt;80),2,AND(P376&lt;0,O376&lt;90),3,AND(P376&lt;0,O376&lt;100),4,AND(P376&lt;0,O376&gt;100),5,AND(P376&gt;0,N376&gt;100),5,AND(P376&gt;0,N376&gt;10),4,AND(P376&gt;0,N376&gt;5),3,AND(P376&gt;0,N376&gt;2),2,AND(P376&gt;0,N376&gt;0),1)</f>
        <v>0</v>
      </c>
      <c r="R376" s="10">
        <f t="shared" si="52"/>
        <v>0</v>
      </c>
      <c r="S376" s="2">
        <f t="shared" si="53"/>
        <v>1</v>
      </c>
      <c r="T376" s="2">
        <f t="shared" si="54"/>
        <v>1</v>
      </c>
      <c r="U376">
        <v>1</v>
      </c>
      <c r="V376">
        <f t="shared" si="55"/>
        <v>2</v>
      </c>
    </row>
    <row r="377" spans="1:22" s="2" customFormat="1" x14ac:dyDescent="0.25">
      <c r="A377" s="2" t="s">
        <v>402</v>
      </c>
      <c r="B377" s="2" t="s">
        <v>403</v>
      </c>
      <c r="C377" s="2" t="s">
        <v>2081</v>
      </c>
      <c r="D377" s="2" t="s">
        <v>2094</v>
      </c>
      <c r="E377" s="2" t="s">
        <v>2095</v>
      </c>
      <c r="F377" s="39">
        <v>0</v>
      </c>
      <c r="G377" s="3">
        <v>0</v>
      </c>
      <c r="H377" s="40">
        <f t="shared" si="49"/>
        <v>0</v>
      </c>
      <c r="I377" s="41">
        <f t="shared" si="50"/>
        <v>0</v>
      </c>
      <c r="J377" s="6">
        <f t="shared" si="51"/>
        <v>0</v>
      </c>
      <c r="K377" s="6">
        <f t="shared" si="58"/>
        <v>0</v>
      </c>
      <c r="L377" s="10">
        <v>0.17028006900000001</v>
      </c>
      <c r="M377" s="10">
        <v>0.42613388530000001</v>
      </c>
      <c r="N377" s="13">
        <v>-888</v>
      </c>
      <c r="O377" s="2">
        <v>-888</v>
      </c>
      <c r="P377" s="39" cm="1">
        <f t="array" ref="P377">_xlfn.IFS(J377&lt;0,-1,J377=0,0,J377&gt;0,1)</f>
        <v>0</v>
      </c>
      <c r="Q377" s="10" cm="1">
        <f t="array" ref="Q377">_xlfn.IFS(P377=0,0,AND(P377&lt;0,O377&lt;50),1,AND(P377&lt;0,O377&lt;80),2,AND(P377&lt;0,O377&lt;90),3,AND(P377&lt;0,O377&lt;100),4,AND(P377&lt;0,O377&gt;100),5,AND(P377&gt;0,N377&gt;100),5,AND(P377&gt;0,N377&gt;10),4,AND(P377&gt;0,N377&gt;5),3,AND(P377&gt;0,N377&gt;2),2,AND(P377&gt;0,N377&gt;0),1)</f>
        <v>0</v>
      </c>
      <c r="R377" s="10">
        <f t="shared" si="52"/>
        <v>0</v>
      </c>
      <c r="S377" s="2">
        <f t="shared" si="53"/>
        <v>1</v>
      </c>
      <c r="T377" s="2">
        <f t="shared" si="54"/>
        <v>1</v>
      </c>
      <c r="U377">
        <v>1</v>
      </c>
      <c r="V377">
        <f t="shared" si="55"/>
        <v>2</v>
      </c>
    </row>
    <row r="378" spans="1:22" s="2" customFormat="1" x14ac:dyDescent="0.25">
      <c r="A378" s="2" t="s">
        <v>343</v>
      </c>
      <c r="B378" s="2" t="s">
        <v>344</v>
      </c>
      <c r="C378" s="2" t="s">
        <v>2081</v>
      </c>
      <c r="D378" s="2" t="s">
        <v>2094</v>
      </c>
      <c r="E378" s="2" t="s">
        <v>2095</v>
      </c>
      <c r="F378" s="39">
        <v>0</v>
      </c>
      <c r="G378" s="3">
        <v>0</v>
      </c>
      <c r="H378" s="40">
        <f t="shared" si="49"/>
        <v>0</v>
      </c>
      <c r="I378" s="41">
        <f t="shared" si="50"/>
        <v>0</v>
      </c>
      <c r="J378" s="6">
        <f t="shared" si="51"/>
        <v>0</v>
      </c>
      <c r="K378" s="6">
        <f t="shared" si="58"/>
        <v>0</v>
      </c>
      <c r="L378" s="10">
        <v>3.9658565200000002E-2</v>
      </c>
      <c r="M378" s="10">
        <v>9.9194488100000006E-2</v>
      </c>
      <c r="N378" s="13">
        <v>-888</v>
      </c>
      <c r="O378" s="2">
        <v>-888</v>
      </c>
      <c r="P378" s="39" cm="1">
        <f t="array" ref="P378">_xlfn.IFS(J378&lt;0,-1,J378=0,0,J378&gt;0,1)</f>
        <v>0</v>
      </c>
      <c r="Q378" s="10" cm="1">
        <f t="array" ref="Q378">_xlfn.IFS(P378=0,0,AND(P378&lt;0,O378&lt;50),1,AND(P378&lt;0,O378&lt;80),2,AND(P378&lt;0,O378&lt;90),3,AND(P378&lt;0,O378&lt;100),4,AND(P378&lt;0,O378&gt;100),5,AND(P378&gt;0,N378&gt;100),5,AND(P378&gt;0,N378&gt;10),4,AND(P378&gt;0,N378&gt;5),3,AND(P378&gt;0,N378&gt;2),2,AND(P378&gt;0,N378&gt;0),1)</f>
        <v>0</v>
      </c>
      <c r="R378" s="10">
        <f t="shared" si="52"/>
        <v>0</v>
      </c>
      <c r="S378" s="2">
        <f t="shared" si="53"/>
        <v>1</v>
      </c>
      <c r="T378" s="2">
        <f t="shared" si="54"/>
        <v>1</v>
      </c>
      <c r="U378">
        <v>1</v>
      </c>
      <c r="V378">
        <f t="shared" si="55"/>
        <v>2</v>
      </c>
    </row>
    <row r="379" spans="1:22" s="2" customFormat="1" x14ac:dyDescent="0.25">
      <c r="A379" s="2" t="s">
        <v>302</v>
      </c>
      <c r="B379" s="2" t="s">
        <v>303</v>
      </c>
      <c r="C379" s="2" t="s">
        <v>2081</v>
      </c>
      <c r="D379" s="2" t="s">
        <v>2094</v>
      </c>
      <c r="E379" s="2" t="s">
        <v>2095</v>
      </c>
      <c r="F379" s="39">
        <v>73000</v>
      </c>
      <c r="G379" s="13">
        <v>120450</v>
      </c>
      <c r="H379" s="40">
        <f t="shared" si="49"/>
        <v>2.3148148148148147E-3</v>
      </c>
      <c r="I379" s="41">
        <f t="shared" si="50"/>
        <v>3.8194444444444443E-3</v>
      </c>
      <c r="J379" s="6">
        <f t="shared" si="51"/>
        <v>1.5046296296296296E-3</v>
      </c>
      <c r="K379" s="6">
        <f t="shared" si="58"/>
        <v>1.5046296296296296E-3</v>
      </c>
      <c r="L379" s="10">
        <v>0.12757634500000001</v>
      </c>
      <c r="M379" s="10">
        <v>0.66116662810000004</v>
      </c>
      <c r="N379" s="7">
        <f>(J379/M379)*100</f>
        <v>0.22757192599897189</v>
      </c>
      <c r="O379" s="10">
        <v>-888</v>
      </c>
      <c r="P379" s="39" cm="1">
        <f t="array" ref="P379">_xlfn.IFS(J379&lt;0,-1,J379=0,0,J379&gt;0,1)</f>
        <v>1</v>
      </c>
      <c r="Q379" s="10" cm="1">
        <f t="array" ref="Q379">_xlfn.IFS(P379=0,0,AND(P379&lt;0,O379&lt;50),1,AND(P379&lt;0,O379&lt;80),2,AND(P379&lt;0,O379&lt;90),3,AND(P379&lt;0,O379&lt;100),4,AND(P379&lt;0,O379&gt;100),5,AND(P379&gt;0,N379&gt;100),5,AND(P379&gt;0,N379&gt;10),4,AND(P379&gt;0,N379&gt;5),3,AND(P379&gt;0,N379&gt;2),2,AND(P379&gt;0,N379&gt;0),1)</f>
        <v>1</v>
      </c>
      <c r="R379" s="10">
        <f t="shared" si="52"/>
        <v>12</v>
      </c>
      <c r="S379" s="2">
        <f t="shared" si="53"/>
        <v>1</v>
      </c>
      <c r="T379" s="2">
        <f t="shared" si="54"/>
        <v>1</v>
      </c>
      <c r="U379">
        <v>1</v>
      </c>
      <c r="V379">
        <f t="shared" si="55"/>
        <v>2</v>
      </c>
    </row>
    <row r="380" spans="1:22" s="2" customFormat="1" x14ac:dyDescent="0.25">
      <c r="A380" s="2" t="s">
        <v>209</v>
      </c>
      <c r="B380" s="2" t="s">
        <v>210</v>
      </c>
      <c r="C380" s="2" t="s">
        <v>2081</v>
      </c>
      <c r="D380" s="2" t="s">
        <v>2094</v>
      </c>
      <c r="E380" s="2" t="s">
        <v>2095</v>
      </c>
      <c r="F380" s="39">
        <v>0</v>
      </c>
      <c r="G380" s="3">
        <v>0</v>
      </c>
      <c r="H380" s="40">
        <f t="shared" si="49"/>
        <v>0</v>
      </c>
      <c r="I380" s="41">
        <f t="shared" si="50"/>
        <v>0</v>
      </c>
      <c r="J380" s="6">
        <f t="shared" si="51"/>
        <v>0</v>
      </c>
      <c r="K380" s="6">
        <f t="shared" si="58"/>
        <v>0</v>
      </c>
      <c r="L380" s="10">
        <v>1.0639308E-2</v>
      </c>
      <c r="M380" s="10">
        <v>5.9413909700000003E-2</v>
      </c>
      <c r="N380" s="13">
        <v>-888</v>
      </c>
      <c r="O380" s="2">
        <v>-888</v>
      </c>
      <c r="P380" s="39" cm="1">
        <f t="array" ref="P380">_xlfn.IFS(J380&lt;0,-1,J380=0,0,J380&gt;0,1)</f>
        <v>0</v>
      </c>
      <c r="Q380" s="10" cm="1">
        <f t="array" ref="Q380">_xlfn.IFS(P380=0,0,AND(P380&lt;0,O380&lt;50),1,AND(P380&lt;0,O380&lt;80),2,AND(P380&lt;0,O380&lt;90),3,AND(P380&lt;0,O380&lt;100),4,AND(P380&lt;0,O380&gt;100),5,AND(P380&gt;0,N380&gt;100),5,AND(P380&gt;0,N380&gt;10),4,AND(P380&gt;0,N380&gt;5),3,AND(P380&gt;0,N380&gt;2),2,AND(P380&gt;0,N380&gt;0),1)</f>
        <v>0</v>
      </c>
      <c r="R380" s="10">
        <f t="shared" si="52"/>
        <v>0</v>
      </c>
      <c r="S380" s="2">
        <f t="shared" si="53"/>
        <v>1</v>
      </c>
      <c r="T380" s="2">
        <f t="shared" si="54"/>
        <v>1</v>
      </c>
      <c r="U380">
        <v>1</v>
      </c>
      <c r="V380">
        <f t="shared" si="55"/>
        <v>2</v>
      </c>
    </row>
    <row r="381" spans="1:22" s="2" customFormat="1" x14ac:dyDescent="0.25">
      <c r="A381" s="2" t="s">
        <v>237</v>
      </c>
      <c r="B381" s="2" t="s">
        <v>238</v>
      </c>
      <c r="C381" s="2" t="s">
        <v>2081</v>
      </c>
      <c r="D381" s="2" t="s">
        <v>2094</v>
      </c>
      <c r="E381" s="2" t="s">
        <v>2095</v>
      </c>
      <c r="F381" s="39">
        <v>0</v>
      </c>
      <c r="G381" s="3">
        <v>0</v>
      </c>
      <c r="H381" s="40">
        <f t="shared" si="49"/>
        <v>0</v>
      </c>
      <c r="I381" s="41">
        <f t="shared" si="50"/>
        <v>0</v>
      </c>
      <c r="J381" s="6">
        <f t="shared" si="51"/>
        <v>0</v>
      </c>
      <c r="K381" s="6">
        <f t="shared" si="58"/>
        <v>0</v>
      </c>
      <c r="L381" s="10">
        <v>2.5322526599999999E-2</v>
      </c>
      <c r="M381" s="10">
        <v>0.14587777169999999</v>
      </c>
      <c r="N381" s="13">
        <v>-888</v>
      </c>
      <c r="O381" s="2">
        <v>-888</v>
      </c>
      <c r="P381" s="39" cm="1">
        <f t="array" ref="P381">_xlfn.IFS(J381&lt;0,-1,J381=0,0,J381&gt;0,1)</f>
        <v>0</v>
      </c>
      <c r="Q381" s="10" cm="1">
        <f t="array" ref="Q381">_xlfn.IFS(P381=0,0,AND(P381&lt;0,O381&lt;50),1,AND(P381&lt;0,O381&lt;80),2,AND(P381&lt;0,O381&lt;90),3,AND(P381&lt;0,O381&lt;100),4,AND(P381&lt;0,O381&gt;100),5,AND(P381&gt;0,N381&gt;100),5,AND(P381&gt;0,N381&gt;10),4,AND(P381&gt;0,N381&gt;5),3,AND(P381&gt;0,N381&gt;2),2,AND(P381&gt;0,N381&gt;0),1)</f>
        <v>0</v>
      </c>
      <c r="R381" s="10">
        <f t="shared" si="52"/>
        <v>0</v>
      </c>
      <c r="S381" s="2">
        <f t="shared" si="53"/>
        <v>1</v>
      </c>
      <c r="T381" s="2">
        <f t="shared" si="54"/>
        <v>1</v>
      </c>
      <c r="U381">
        <v>1</v>
      </c>
      <c r="V381">
        <f t="shared" si="55"/>
        <v>2</v>
      </c>
    </row>
    <row r="382" spans="1:22" s="2" customFormat="1" x14ac:dyDescent="0.25">
      <c r="A382" s="2" t="s">
        <v>263</v>
      </c>
      <c r="B382" s="2" t="s">
        <v>264</v>
      </c>
      <c r="C382" s="2" t="s">
        <v>2081</v>
      </c>
      <c r="D382" s="2" t="s">
        <v>2094</v>
      </c>
      <c r="E382" s="2" t="s">
        <v>2095</v>
      </c>
      <c r="F382" s="39">
        <v>15360</v>
      </c>
      <c r="G382" s="13">
        <v>118600</v>
      </c>
      <c r="H382" s="40">
        <f t="shared" si="49"/>
        <v>4.8706240487062403E-4</v>
      </c>
      <c r="I382" s="41">
        <f t="shared" si="50"/>
        <v>3.76078132927448E-3</v>
      </c>
      <c r="J382" s="6">
        <f t="shared" si="51"/>
        <v>3.2737189244038561E-3</v>
      </c>
      <c r="K382" s="6">
        <f t="shared" si="58"/>
        <v>3.2737189244038561E-3</v>
      </c>
      <c r="L382" s="10">
        <v>4.8336158300000001E-2</v>
      </c>
      <c r="M382" s="10">
        <v>0.28159993509999998</v>
      </c>
      <c r="N382" s="7">
        <f>(J382/M382)*100</f>
        <v>1.1625424996072224</v>
      </c>
      <c r="O382" s="10">
        <v>-888</v>
      </c>
      <c r="P382" s="39" cm="1">
        <f t="array" ref="P382">_xlfn.IFS(J382&lt;0,-1,J382=0,0,J382&gt;0,1)</f>
        <v>1</v>
      </c>
      <c r="Q382" s="10" cm="1">
        <f t="array" ref="Q382">_xlfn.IFS(P382=0,0,AND(P382&lt;0,O382&lt;50),1,AND(P382&lt;0,O382&lt;80),2,AND(P382&lt;0,O382&lt;90),3,AND(P382&lt;0,O382&lt;100),4,AND(P382&lt;0,O382&gt;100),5,AND(P382&gt;0,N382&gt;100),5,AND(P382&gt;0,N382&gt;10),4,AND(P382&gt;0,N382&gt;5),3,AND(P382&gt;0,N382&gt;2),2,AND(P382&gt;0,N382&gt;0),1)</f>
        <v>1</v>
      </c>
      <c r="R382" s="10">
        <f t="shared" si="52"/>
        <v>12</v>
      </c>
      <c r="S382" s="2">
        <f t="shared" si="53"/>
        <v>1</v>
      </c>
      <c r="T382" s="2">
        <f t="shared" si="54"/>
        <v>1</v>
      </c>
      <c r="U382">
        <v>1</v>
      </c>
      <c r="V382">
        <f t="shared" si="55"/>
        <v>2</v>
      </c>
    </row>
    <row r="383" spans="1:22" s="2" customFormat="1" x14ac:dyDescent="0.25">
      <c r="A383" s="2" t="s">
        <v>217</v>
      </c>
      <c r="B383" s="2" t="s">
        <v>218</v>
      </c>
      <c r="C383" s="2" t="s">
        <v>2081</v>
      </c>
      <c r="D383" s="2" t="s">
        <v>2094</v>
      </c>
      <c r="E383" s="2" t="s">
        <v>2095</v>
      </c>
      <c r="F383" s="39">
        <v>0</v>
      </c>
      <c r="G383" s="3">
        <v>0</v>
      </c>
      <c r="H383" s="40">
        <f t="shared" si="49"/>
        <v>0</v>
      </c>
      <c r="I383" s="41">
        <f t="shared" si="50"/>
        <v>0</v>
      </c>
      <c r="J383" s="6">
        <f t="shared" si="51"/>
        <v>0</v>
      </c>
      <c r="K383" s="6">
        <f t="shared" si="58"/>
        <v>0</v>
      </c>
      <c r="L383" s="10">
        <v>6.0535996999999996E-3</v>
      </c>
      <c r="M383" s="10">
        <v>3.5630555000000001E-2</v>
      </c>
      <c r="N383" s="13">
        <v>-888</v>
      </c>
      <c r="O383" s="2">
        <v>-888</v>
      </c>
      <c r="P383" s="39" cm="1">
        <f t="array" ref="P383">_xlfn.IFS(J383&lt;0,-1,J383=0,0,J383&gt;0,1)</f>
        <v>0</v>
      </c>
      <c r="Q383" s="10" cm="1">
        <f t="array" ref="Q383">_xlfn.IFS(P383=0,0,AND(P383&lt;0,O383&lt;50),1,AND(P383&lt;0,O383&lt;80),2,AND(P383&lt;0,O383&lt;90),3,AND(P383&lt;0,O383&lt;100),4,AND(P383&lt;0,O383&gt;100),5,AND(P383&gt;0,N383&gt;100),5,AND(P383&gt;0,N383&gt;10),4,AND(P383&gt;0,N383&gt;5),3,AND(P383&gt;0,N383&gt;2),2,AND(P383&gt;0,N383&gt;0),1)</f>
        <v>0</v>
      </c>
      <c r="R383" s="10">
        <f t="shared" si="52"/>
        <v>0</v>
      </c>
      <c r="S383" s="2">
        <f t="shared" si="53"/>
        <v>0</v>
      </c>
      <c r="T383" s="2">
        <f t="shared" si="54"/>
        <v>1</v>
      </c>
      <c r="U383">
        <v>1</v>
      </c>
      <c r="V383">
        <f t="shared" si="55"/>
        <v>1</v>
      </c>
    </row>
    <row r="384" spans="1:22" s="2" customFormat="1" x14ac:dyDescent="0.25">
      <c r="A384" s="2" t="s">
        <v>282</v>
      </c>
      <c r="B384" s="2" t="s">
        <v>283</v>
      </c>
      <c r="C384" s="2" t="s">
        <v>2081</v>
      </c>
      <c r="D384" s="2" t="s">
        <v>2094</v>
      </c>
      <c r="E384" s="2" t="s">
        <v>2095</v>
      </c>
      <c r="F384" s="39">
        <v>0</v>
      </c>
      <c r="G384" s="3">
        <v>0</v>
      </c>
      <c r="H384" s="40">
        <f t="shared" si="49"/>
        <v>0</v>
      </c>
      <c r="I384" s="41">
        <f t="shared" si="50"/>
        <v>0</v>
      </c>
      <c r="J384" s="6">
        <f t="shared" si="51"/>
        <v>0</v>
      </c>
      <c r="K384" s="6">
        <f t="shared" si="58"/>
        <v>0</v>
      </c>
      <c r="L384" s="10">
        <v>1.7115145000000001E-3</v>
      </c>
      <c r="M384" s="10">
        <v>7.2309462000000003E-3</v>
      </c>
      <c r="N384" s="13">
        <v>-888</v>
      </c>
      <c r="O384" s="2">
        <v>-888</v>
      </c>
      <c r="P384" s="39" cm="1">
        <f t="array" ref="P384">_xlfn.IFS(J384&lt;0,-1,J384=0,0,J384&gt;0,1)</f>
        <v>0</v>
      </c>
      <c r="Q384" s="10" cm="1">
        <f t="array" ref="Q384">_xlfn.IFS(P384=0,0,AND(P384&lt;0,O384&lt;50),1,AND(P384&lt;0,O384&lt;80),2,AND(P384&lt;0,O384&lt;90),3,AND(P384&lt;0,O384&lt;100),4,AND(P384&lt;0,O384&gt;100),5,AND(P384&gt;0,N384&gt;100),5,AND(P384&gt;0,N384&gt;10),4,AND(P384&gt;0,N384&gt;5),3,AND(P384&gt;0,N384&gt;2),2,AND(P384&gt;0,N384&gt;0),1)</f>
        <v>0</v>
      </c>
      <c r="R384" s="10">
        <f t="shared" si="52"/>
        <v>0</v>
      </c>
      <c r="S384" s="2">
        <f t="shared" si="53"/>
        <v>0</v>
      </c>
      <c r="T384" s="2">
        <f t="shared" si="54"/>
        <v>0</v>
      </c>
      <c r="U384">
        <v>1</v>
      </c>
      <c r="V384">
        <f t="shared" si="55"/>
        <v>0</v>
      </c>
    </row>
    <row r="385" spans="1:22" s="2" customFormat="1" x14ac:dyDescent="0.25">
      <c r="A385" s="2" t="s">
        <v>288</v>
      </c>
      <c r="B385" s="2" t="s">
        <v>289</v>
      </c>
      <c r="C385" s="2" t="s">
        <v>2081</v>
      </c>
      <c r="D385" s="2" t="s">
        <v>2094</v>
      </c>
      <c r="E385" s="2" t="s">
        <v>2095</v>
      </c>
      <c r="F385" s="39">
        <v>0</v>
      </c>
      <c r="G385" s="3">
        <v>0</v>
      </c>
      <c r="H385" s="40">
        <f t="shared" si="49"/>
        <v>0</v>
      </c>
      <c r="I385" s="41">
        <f t="shared" si="50"/>
        <v>0</v>
      </c>
      <c r="J385" s="6">
        <f t="shared" si="51"/>
        <v>0</v>
      </c>
      <c r="K385" s="6">
        <f t="shared" si="58"/>
        <v>0</v>
      </c>
      <c r="L385" s="10">
        <v>7.3174559099999995E-2</v>
      </c>
      <c r="M385" s="10">
        <v>0.39771580719999999</v>
      </c>
      <c r="N385" s="13">
        <v>-888</v>
      </c>
      <c r="O385" s="2">
        <v>-888</v>
      </c>
      <c r="P385" s="39" cm="1">
        <f t="array" ref="P385">_xlfn.IFS(J385&lt;0,-1,J385=0,0,J385&gt;0,1)</f>
        <v>0</v>
      </c>
      <c r="Q385" s="10" cm="1">
        <f t="array" ref="Q385">_xlfn.IFS(P385=0,0,AND(P385&lt;0,O385&lt;50),1,AND(P385&lt;0,O385&lt;80),2,AND(P385&lt;0,O385&lt;90),3,AND(P385&lt;0,O385&lt;100),4,AND(P385&lt;0,O385&gt;100),5,AND(P385&gt;0,N385&gt;100),5,AND(P385&gt;0,N385&gt;10),4,AND(P385&gt;0,N385&gt;5),3,AND(P385&gt;0,N385&gt;2),2,AND(P385&gt;0,N385&gt;0),1)</f>
        <v>0</v>
      </c>
      <c r="R385" s="10">
        <f t="shared" si="52"/>
        <v>0</v>
      </c>
      <c r="S385" s="2">
        <f t="shared" si="53"/>
        <v>1</v>
      </c>
      <c r="T385" s="2">
        <f t="shared" si="54"/>
        <v>1</v>
      </c>
      <c r="U385">
        <v>1</v>
      </c>
      <c r="V385">
        <f t="shared" si="55"/>
        <v>2</v>
      </c>
    </row>
    <row r="386" spans="1:22" s="2" customFormat="1" x14ac:dyDescent="0.25">
      <c r="A386" s="2" t="s">
        <v>520</v>
      </c>
      <c r="B386" s="2" t="s">
        <v>521</v>
      </c>
      <c r="C386" s="2" t="s">
        <v>2081</v>
      </c>
      <c r="D386" s="2" t="s">
        <v>2082</v>
      </c>
      <c r="E386" s="2" t="s">
        <v>2083</v>
      </c>
      <c r="F386" s="39">
        <v>7300</v>
      </c>
      <c r="G386" s="39">
        <v>0</v>
      </c>
      <c r="H386" s="40">
        <f t="shared" si="49"/>
        <v>2.3148148148148149E-4</v>
      </c>
      <c r="I386" s="41">
        <f t="shared" si="50"/>
        <v>0</v>
      </c>
      <c r="J386" s="6">
        <f t="shared" si="51"/>
        <v>-2.3148148148148149E-4</v>
      </c>
      <c r="K386" s="6">
        <f>J386*(-1)</f>
        <v>2.3148148148148149E-4</v>
      </c>
      <c r="L386" s="41">
        <v>1.0380528700000001E-2</v>
      </c>
      <c r="M386" s="41">
        <v>4.4665400299999998E-2</v>
      </c>
      <c r="N386" s="39">
        <v>-888</v>
      </c>
      <c r="O386" s="41">
        <f>((K386)/(M386-L386))*100</f>
        <v>0.67517091556347408</v>
      </c>
      <c r="P386" s="39" cm="1">
        <f t="array" ref="P386">_xlfn.IFS(J386&lt;0,-1,J386=0,0,J386&gt;0,1)</f>
        <v>-1</v>
      </c>
      <c r="Q386" s="10" cm="1">
        <f t="array" ref="Q386">_xlfn.IFS(P386=0,0,AND(P386&lt;0,O386&lt;50),1,AND(P386&lt;0,O386&lt;80),2,AND(P386&lt;0,O386&lt;90),3,AND(P386&lt;0,O386&lt;100),4,AND(P386&lt;0,O386&gt;100),5,AND(P386&gt;0,N386&gt;100),5,AND(P386&gt;0,N386&gt;10),4,AND(P386&gt;0,N386&gt;5),3,AND(P386&gt;0,N386&gt;2),2,AND(P386&gt;0,N386&gt;0),1)</f>
        <v>1</v>
      </c>
      <c r="R386" s="10">
        <f t="shared" si="52"/>
        <v>11</v>
      </c>
      <c r="S386" s="2">
        <f t="shared" si="53"/>
        <v>1</v>
      </c>
      <c r="T386" s="2">
        <f t="shared" si="54"/>
        <v>1</v>
      </c>
      <c r="U386">
        <v>1</v>
      </c>
      <c r="V386">
        <f t="shared" si="55"/>
        <v>2</v>
      </c>
    </row>
    <row r="387" spans="1:22" s="2" customFormat="1" x14ac:dyDescent="0.25">
      <c r="A387" s="2" t="s">
        <v>502</v>
      </c>
      <c r="B387" s="2" t="s">
        <v>417</v>
      </c>
      <c r="C387" s="2" t="s">
        <v>2081</v>
      </c>
      <c r="D387" s="2" t="s">
        <v>2082</v>
      </c>
      <c r="E387" s="2" t="s">
        <v>2083</v>
      </c>
      <c r="F387" s="39">
        <v>0</v>
      </c>
      <c r="G387" s="3">
        <v>0</v>
      </c>
      <c r="H387" s="40">
        <f t="shared" si="49"/>
        <v>0</v>
      </c>
      <c r="I387" s="41">
        <f t="shared" si="50"/>
        <v>0</v>
      </c>
      <c r="J387" s="6">
        <f t="shared" si="51"/>
        <v>0</v>
      </c>
      <c r="K387" s="6">
        <f t="shared" ref="K387:K401" si="59">J387</f>
        <v>0</v>
      </c>
      <c r="L387" s="10">
        <v>3.2774705199999997E-2</v>
      </c>
      <c r="M387" s="10">
        <v>0.14744770369999999</v>
      </c>
      <c r="N387" s="13">
        <v>-888</v>
      </c>
      <c r="O387" s="2">
        <v>-888</v>
      </c>
      <c r="P387" s="39" cm="1">
        <f t="array" ref="P387">_xlfn.IFS(J387&lt;0,-1,J387=0,0,J387&gt;0,1)</f>
        <v>0</v>
      </c>
      <c r="Q387" s="10" cm="1">
        <f t="array" ref="Q387">_xlfn.IFS(P387=0,0,AND(P387&lt;0,O387&lt;50),1,AND(P387&lt;0,O387&lt;80),2,AND(P387&lt;0,O387&lt;90),3,AND(P387&lt;0,O387&lt;100),4,AND(P387&lt;0,O387&gt;100),5,AND(P387&gt;0,N387&gt;100),5,AND(P387&gt;0,N387&gt;10),4,AND(P387&gt;0,N387&gt;5),3,AND(P387&gt;0,N387&gt;2),2,AND(P387&gt;0,N387&gt;0),1)</f>
        <v>0</v>
      </c>
      <c r="R387" s="10">
        <f t="shared" si="52"/>
        <v>0</v>
      </c>
      <c r="S387" s="2">
        <f t="shared" si="53"/>
        <v>1</v>
      </c>
      <c r="T387" s="2">
        <f t="shared" si="54"/>
        <v>1</v>
      </c>
      <c r="U387">
        <v>1</v>
      </c>
      <c r="V387">
        <f t="shared" si="55"/>
        <v>2</v>
      </c>
    </row>
    <row r="388" spans="1:22" s="2" customFormat="1" x14ac:dyDescent="0.25">
      <c r="A388" s="2" t="s">
        <v>476</v>
      </c>
      <c r="B388" s="2" t="s">
        <v>176</v>
      </c>
      <c r="C388" s="2" t="s">
        <v>2081</v>
      </c>
      <c r="D388" s="2" t="s">
        <v>2082</v>
      </c>
      <c r="E388" s="2" t="s">
        <v>2083</v>
      </c>
      <c r="F388" s="39">
        <v>0</v>
      </c>
      <c r="G388" s="13">
        <v>3708.4</v>
      </c>
      <c r="H388" s="40">
        <f t="shared" ref="H388:H451" si="60">F388/31536000</f>
        <v>0</v>
      </c>
      <c r="I388" s="41">
        <f t="shared" ref="I388:I451" si="61">G388/31536000</f>
        <v>1.175925925925926E-4</v>
      </c>
      <c r="J388" s="6">
        <f t="shared" ref="J388:J451" si="62">I388-H388</f>
        <v>1.175925925925926E-4</v>
      </c>
      <c r="K388" s="6">
        <f t="shared" si="59"/>
        <v>1.175925925925926E-4</v>
      </c>
      <c r="L388" s="10">
        <v>1.89404972E-2</v>
      </c>
      <c r="M388" s="10">
        <v>8.4930825000000001E-2</v>
      </c>
      <c r="N388" s="7">
        <f>(J388/M388)*100</f>
        <v>0.13845690606748798</v>
      </c>
      <c r="O388" s="10">
        <v>-888</v>
      </c>
      <c r="P388" s="39" cm="1">
        <f t="array" ref="P388">_xlfn.IFS(J388&lt;0,-1,J388=0,0,J388&gt;0,1)</f>
        <v>1</v>
      </c>
      <c r="Q388" s="10" cm="1">
        <f t="array" ref="Q388">_xlfn.IFS(P388=0,0,AND(P388&lt;0,O388&lt;50),1,AND(P388&lt;0,O388&lt;80),2,AND(P388&lt;0,O388&lt;90),3,AND(P388&lt;0,O388&lt;100),4,AND(P388&lt;0,O388&gt;100),5,AND(P388&gt;0,N388&gt;100),5,AND(P388&gt;0,N388&gt;10),4,AND(P388&gt;0,N388&gt;5),3,AND(P388&gt;0,N388&gt;2),2,AND(P388&gt;0,N388&gt;0),1)</f>
        <v>1</v>
      </c>
      <c r="R388" s="10">
        <f t="shared" ref="R388:R451" si="63">_xlfn.IFS(P388=0,0,AND(P388&lt;0,Q388=1),11,AND(P388&gt;0,Q388=1),12,AND(P388&lt;0,Q388=2),11,AND(P388&gt;0,Q388=2),22,AND(P388&lt;0,Q388=3),11,AND(P388&gt;0,Q388=3),32,AND(P388&lt;0,Q388=4),41,AND(P388&gt;0,Q388=4),42,AND(P388&lt;0,Q388=5),51,AND(P388&gt;0,Q388=5),52)</f>
        <v>12</v>
      </c>
      <c r="S388" s="2">
        <f t="shared" ref="S388:S451" si="64">IF(L388&lt;0.01,0,1)</f>
        <v>1</v>
      </c>
      <c r="T388" s="2">
        <f t="shared" ref="T388:T451" si="65">IF(M388&lt;0.01,0,1)</f>
        <v>1</v>
      </c>
      <c r="U388">
        <v>1</v>
      </c>
      <c r="V388">
        <f t="shared" ref="V388:V451" si="66">IF(AND(S388=1,T388=1,U388=1),2,IF(AND(S388=1,T388=1,U388=0),1,IF(AND(S388=0,T388=0,U388=0),0,IF(AND(S388=0,T388=0),0,1))))</f>
        <v>2</v>
      </c>
    </row>
    <row r="389" spans="1:22" s="2" customFormat="1" x14ac:dyDescent="0.25">
      <c r="A389" s="2" t="s">
        <v>1065</v>
      </c>
      <c r="B389" s="2" t="s">
        <v>1066</v>
      </c>
      <c r="C389" s="2" t="s">
        <v>2081</v>
      </c>
      <c r="D389" s="2" t="s">
        <v>2082</v>
      </c>
      <c r="E389" s="2" t="s">
        <v>2083</v>
      </c>
      <c r="F389" s="39">
        <v>0</v>
      </c>
      <c r="G389" s="3">
        <v>0</v>
      </c>
      <c r="H389" s="40">
        <f t="shared" si="60"/>
        <v>0</v>
      </c>
      <c r="I389" s="41">
        <f t="shared" si="61"/>
        <v>0</v>
      </c>
      <c r="J389" s="6">
        <f t="shared" si="62"/>
        <v>0</v>
      </c>
      <c r="K389" s="6">
        <f t="shared" si="59"/>
        <v>0</v>
      </c>
      <c r="L389" s="10">
        <v>0.30360424559999999</v>
      </c>
      <c r="M389" s="10">
        <v>0.60522595229999998</v>
      </c>
      <c r="N389" s="13">
        <v>-888</v>
      </c>
      <c r="O389" s="2">
        <v>-888</v>
      </c>
      <c r="P389" s="39" cm="1">
        <f t="array" ref="P389">_xlfn.IFS(J389&lt;0,-1,J389=0,0,J389&gt;0,1)</f>
        <v>0</v>
      </c>
      <c r="Q389" s="10" cm="1">
        <f t="array" ref="Q389">_xlfn.IFS(P389=0,0,AND(P389&lt;0,O389&lt;50),1,AND(P389&lt;0,O389&lt;80),2,AND(P389&lt;0,O389&lt;90),3,AND(P389&lt;0,O389&lt;100),4,AND(P389&lt;0,O389&gt;100),5,AND(P389&gt;0,N389&gt;100),5,AND(P389&gt;0,N389&gt;10),4,AND(P389&gt;0,N389&gt;5),3,AND(P389&gt;0,N389&gt;2),2,AND(P389&gt;0,N389&gt;0),1)</f>
        <v>0</v>
      </c>
      <c r="R389" s="10">
        <f t="shared" si="63"/>
        <v>0</v>
      </c>
      <c r="S389" s="2">
        <f t="shared" si="64"/>
        <v>1</v>
      </c>
      <c r="T389" s="2">
        <f t="shared" si="65"/>
        <v>1</v>
      </c>
      <c r="U389">
        <v>1</v>
      </c>
      <c r="V389">
        <f t="shared" si="66"/>
        <v>2</v>
      </c>
    </row>
    <row r="390" spans="1:22" s="2" customFormat="1" x14ac:dyDescent="0.25">
      <c r="A390" s="2" t="s">
        <v>1206</v>
      </c>
      <c r="B390" s="2" t="s">
        <v>1207</v>
      </c>
      <c r="C390" s="2" t="s">
        <v>2081</v>
      </c>
      <c r="D390" s="2" t="s">
        <v>2082</v>
      </c>
      <c r="E390" s="2" t="s">
        <v>2083</v>
      </c>
      <c r="F390" s="39">
        <v>0</v>
      </c>
      <c r="G390" s="3">
        <v>0</v>
      </c>
      <c r="H390" s="40">
        <f t="shared" si="60"/>
        <v>0</v>
      </c>
      <c r="I390" s="41">
        <f t="shared" si="61"/>
        <v>0</v>
      </c>
      <c r="J390" s="6">
        <f t="shared" si="62"/>
        <v>0</v>
      </c>
      <c r="K390" s="6">
        <f t="shared" si="59"/>
        <v>0</v>
      </c>
      <c r="L390" s="10">
        <v>1.8610690857000001</v>
      </c>
      <c r="M390" s="10">
        <v>4.5930483531000004</v>
      </c>
      <c r="N390" s="13">
        <v>-888</v>
      </c>
      <c r="O390" s="2">
        <v>-888</v>
      </c>
      <c r="P390" s="39" cm="1">
        <f t="array" ref="P390">_xlfn.IFS(J390&lt;0,-1,J390=0,0,J390&gt;0,1)</f>
        <v>0</v>
      </c>
      <c r="Q390" s="10" cm="1">
        <f t="array" ref="Q390">_xlfn.IFS(P390=0,0,AND(P390&lt;0,O390&lt;50),1,AND(P390&lt;0,O390&lt;80),2,AND(P390&lt;0,O390&lt;90),3,AND(P390&lt;0,O390&lt;100),4,AND(P390&lt;0,O390&gt;100),5,AND(P390&gt;0,N390&gt;100),5,AND(P390&gt;0,N390&gt;10),4,AND(P390&gt;0,N390&gt;5),3,AND(P390&gt;0,N390&gt;2),2,AND(P390&gt;0,N390&gt;0),1)</f>
        <v>0</v>
      </c>
      <c r="R390" s="10">
        <f t="shared" si="63"/>
        <v>0</v>
      </c>
      <c r="S390" s="2">
        <f t="shared" si="64"/>
        <v>1</v>
      </c>
      <c r="T390" s="2">
        <f t="shared" si="65"/>
        <v>1</v>
      </c>
      <c r="U390">
        <v>1</v>
      </c>
      <c r="V390">
        <f t="shared" si="66"/>
        <v>2</v>
      </c>
    </row>
    <row r="391" spans="1:22" s="2" customFormat="1" x14ac:dyDescent="0.25">
      <c r="A391" s="2" t="s">
        <v>1353</v>
      </c>
      <c r="B391" s="2" t="s">
        <v>1354</v>
      </c>
      <c r="C391" s="2" t="s">
        <v>2081</v>
      </c>
      <c r="D391" s="2" t="s">
        <v>2082</v>
      </c>
      <c r="E391" s="2" t="s">
        <v>2083</v>
      </c>
      <c r="F391" s="39">
        <v>0</v>
      </c>
      <c r="G391" s="3">
        <v>0</v>
      </c>
      <c r="H391" s="40">
        <f t="shared" si="60"/>
        <v>0</v>
      </c>
      <c r="I391" s="41">
        <f t="shared" si="61"/>
        <v>0</v>
      </c>
      <c r="J391" s="6">
        <f t="shared" si="62"/>
        <v>0</v>
      </c>
      <c r="K391" s="6">
        <f t="shared" si="59"/>
        <v>0</v>
      </c>
      <c r="L391" s="10">
        <v>3.8075060399999999E-2</v>
      </c>
      <c r="M391" s="10">
        <v>0.1042631842</v>
      </c>
      <c r="N391" s="13">
        <v>-888</v>
      </c>
      <c r="O391" s="2">
        <v>-888</v>
      </c>
      <c r="P391" s="39" cm="1">
        <f t="array" ref="P391">_xlfn.IFS(J391&lt;0,-1,J391=0,0,J391&gt;0,1)</f>
        <v>0</v>
      </c>
      <c r="Q391" s="10" cm="1">
        <f t="array" ref="Q391">_xlfn.IFS(P391=0,0,AND(P391&lt;0,O391&lt;50),1,AND(P391&lt;0,O391&lt;80),2,AND(P391&lt;0,O391&lt;90),3,AND(P391&lt;0,O391&lt;100),4,AND(P391&lt;0,O391&gt;100),5,AND(P391&gt;0,N391&gt;100),5,AND(P391&gt;0,N391&gt;10),4,AND(P391&gt;0,N391&gt;5),3,AND(P391&gt;0,N391&gt;2),2,AND(P391&gt;0,N391&gt;0),1)</f>
        <v>0</v>
      </c>
      <c r="R391" s="10">
        <f t="shared" si="63"/>
        <v>0</v>
      </c>
      <c r="S391" s="2">
        <f t="shared" si="64"/>
        <v>1</v>
      </c>
      <c r="T391" s="2">
        <f t="shared" si="65"/>
        <v>1</v>
      </c>
      <c r="U391">
        <v>1</v>
      </c>
      <c r="V391">
        <f t="shared" si="66"/>
        <v>2</v>
      </c>
    </row>
    <row r="392" spans="1:22" s="2" customFormat="1" x14ac:dyDescent="0.25">
      <c r="A392" s="2" t="s">
        <v>1324</v>
      </c>
      <c r="B392" s="2" t="s">
        <v>281</v>
      </c>
      <c r="C392" s="2" t="s">
        <v>2081</v>
      </c>
      <c r="D392" s="2" t="s">
        <v>2082</v>
      </c>
      <c r="E392" s="2" t="s">
        <v>2083</v>
      </c>
      <c r="F392" s="39">
        <v>0</v>
      </c>
      <c r="G392" s="3">
        <v>0</v>
      </c>
      <c r="H392" s="40">
        <f t="shared" si="60"/>
        <v>0</v>
      </c>
      <c r="I392" s="41">
        <f t="shared" si="61"/>
        <v>0</v>
      </c>
      <c r="J392" s="6">
        <f t="shared" si="62"/>
        <v>0</v>
      </c>
      <c r="K392" s="6">
        <f t="shared" si="59"/>
        <v>0</v>
      </c>
      <c r="L392" s="10">
        <v>7.8833008999999992E-3</v>
      </c>
      <c r="M392" s="10">
        <v>2.1540164399999999E-2</v>
      </c>
      <c r="N392" s="13">
        <v>-888</v>
      </c>
      <c r="O392" s="2">
        <v>-888</v>
      </c>
      <c r="P392" s="39" cm="1">
        <f t="array" ref="P392">_xlfn.IFS(J392&lt;0,-1,J392=0,0,J392&gt;0,1)</f>
        <v>0</v>
      </c>
      <c r="Q392" s="10" cm="1">
        <f t="array" ref="Q392">_xlfn.IFS(P392=0,0,AND(P392&lt;0,O392&lt;50),1,AND(P392&lt;0,O392&lt;80),2,AND(P392&lt;0,O392&lt;90),3,AND(P392&lt;0,O392&lt;100),4,AND(P392&lt;0,O392&gt;100),5,AND(P392&gt;0,N392&gt;100),5,AND(P392&gt;0,N392&gt;10),4,AND(P392&gt;0,N392&gt;5),3,AND(P392&gt;0,N392&gt;2),2,AND(P392&gt;0,N392&gt;0),1)</f>
        <v>0</v>
      </c>
      <c r="R392" s="10">
        <f t="shared" si="63"/>
        <v>0</v>
      </c>
      <c r="S392" s="2">
        <f t="shared" si="64"/>
        <v>0</v>
      </c>
      <c r="T392" s="2">
        <f t="shared" si="65"/>
        <v>1</v>
      </c>
      <c r="U392">
        <v>1</v>
      </c>
      <c r="V392">
        <f t="shared" si="66"/>
        <v>1</v>
      </c>
    </row>
    <row r="393" spans="1:22" s="2" customFormat="1" x14ac:dyDescent="0.25">
      <c r="A393" s="2" t="s">
        <v>1246</v>
      </c>
      <c r="B393" s="2" t="s">
        <v>1247</v>
      </c>
      <c r="C393" s="2" t="s">
        <v>2081</v>
      </c>
      <c r="D393" s="2" t="s">
        <v>2082</v>
      </c>
      <c r="E393" s="2" t="s">
        <v>2083</v>
      </c>
      <c r="F393" s="39">
        <v>0</v>
      </c>
      <c r="G393" s="3">
        <v>0</v>
      </c>
      <c r="H393" s="40">
        <f t="shared" si="60"/>
        <v>0</v>
      </c>
      <c r="I393" s="41">
        <f t="shared" si="61"/>
        <v>0</v>
      </c>
      <c r="J393" s="6">
        <f t="shared" si="62"/>
        <v>0</v>
      </c>
      <c r="K393" s="6">
        <f t="shared" si="59"/>
        <v>0</v>
      </c>
      <c r="L393" s="10">
        <v>6.3092955899999997E-2</v>
      </c>
      <c r="M393" s="10">
        <v>0.17311144389999999</v>
      </c>
      <c r="N393" s="13">
        <v>-888</v>
      </c>
      <c r="O393" s="2">
        <v>-888</v>
      </c>
      <c r="P393" s="39" cm="1">
        <f t="array" ref="P393">_xlfn.IFS(J393&lt;0,-1,J393=0,0,J393&gt;0,1)</f>
        <v>0</v>
      </c>
      <c r="Q393" s="10" cm="1">
        <f t="array" ref="Q393">_xlfn.IFS(P393=0,0,AND(P393&lt;0,O393&lt;50),1,AND(P393&lt;0,O393&lt;80),2,AND(P393&lt;0,O393&lt;90),3,AND(P393&lt;0,O393&lt;100),4,AND(P393&lt;0,O393&gt;100),5,AND(P393&gt;0,N393&gt;100),5,AND(P393&gt;0,N393&gt;10),4,AND(P393&gt;0,N393&gt;5),3,AND(P393&gt;0,N393&gt;2),2,AND(P393&gt;0,N393&gt;0),1)</f>
        <v>0</v>
      </c>
      <c r="R393" s="10">
        <f t="shared" si="63"/>
        <v>0</v>
      </c>
      <c r="S393" s="2">
        <f t="shared" si="64"/>
        <v>1</v>
      </c>
      <c r="T393" s="2">
        <f t="shared" si="65"/>
        <v>1</v>
      </c>
      <c r="U393">
        <v>1</v>
      </c>
      <c r="V393">
        <f t="shared" si="66"/>
        <v>2</v>
      </c>
    </row>
    <row r="394" spans="1:22" s="2" customFormat="1" x14ac:dyDescent="0.25">
      <c r="A394" s="2" t="s">
        <v>1233</v>
      </c>
      <c r="B394" s="2" t="s">
        <v>1234</v>
      </c>
      <c r="C394" s="2" t="s">
        <v>2081</v>
      </c>
      <c r="D394" s="2" t="s">
        <v>2082</v>
      </c>
      <c r="E394" s="2" t="s">
        <v>2083</v>
      </c>
      <c r="F394" s="39">
        <v>0</v>
      </c>
      <c r="G394" s="3">
        <v>0</v>
      </c>
      <c r="H394" s="40">
        <f t="shared" si="60"/>
        <v>0</v>
      </c>
      <c r="I394" s="41">
        <f t="shared" si="61"/>
        <v>0</v>
      </c>
      <c r="J394" s="6">
        <f t="shared" si="62"/>
        <v>0</v>
      </c>
      <c r="K394" s="6">
        <f t="shared" si="59"/>
        <v>0</v>
      </c>
      <c r="L394" s="10">
        <v>0.12669156370000001</v>
      </c>
      <c r="M394" s="10">
        <v>0.34479384680000003</v>
      </c>
      <c r="N394" s="13">
        <v>-888</v>
      </c>
      <c r="O394" s="2">
        <v>-888</v>
      </c>
      <c r="P394" s="39" cm="1">
        <f t="array" ref="P394">_xlfn.IFS(J394&lt;0,-1,J394=0,0,J394&gt;0,1)</f>
        <v>0</v>
      </c>
      <c r="Q394" s="10" cm="1">
        <f t="array" ref="Q394">_xlfn.IFS(P394=0,0,AND(P394&lt;0,O394&lt;50),1,AND(P394&lt;0,O394&lt;80),2,AND(P394&lt;0,O394&lt;90),3,AND(P394&lt;0,O394&lt;100),4,AND(P394&lt;0,O394&gt;100),5,AND(P394&gt;0,N394&gt;100),5,AND(P394&gt;0,N394&gt;10),4,AND(P394&gt;0,N394&gt;5),3,AND(P394&gt;0,N394&gt;2),2,AND(P394&gt;0,N394&gt;0),1)</f>
        <v>0</v>
      </c>
      <c r="R394" s="10">
        <f t="shared" si="63"/>
        <v>0</v>
      </c>
      <c r="S394" s="2">
        <f t="shared" si="64"/>
        <v>1</v>
      </c>
      <c r="T394" s="2">
        <f t="shared" si="65"/>
        <v>1</v>
      </c>
      <c r="U394">
        <v>1</v>
      </c>
      <c r="V394">
        <f t="shared" si="66"/>
        <v>2</v>
      </c>
    </row>
    <row r="395" spans="1:22" s="2" customFormat="1" x14ac:dyDescent="0.25">
      <c r="A395" s="2" t="s">
        <v>1020</v>
      </c>
      <c r="B395" s="2" t="s">
        <v>1021</v>
      </c>
      <c r="C395" s="2" t="s">
        <v>2081</v>
      </c>
      <c r="D395" s="2" t="s">
        <v>2082</v>
      </c>
      <c r="E395" s="2" t="s">
        <v>2083</v>
      </c>
      <c r="F395" s="39">
        <v>0</v>
      </c>
      <c r="G395" s="3">
        <v>0</v>
      </c>
      <c r="H395" s="40">
        <f t="shared" si="60"/>
        <v>0</v>
      </c>
      <c r="I395" s="41">
        <f t="shared" si="61"/>
        <v>0</v>
      </c>
      <c r="J395" s="6">
        <f t="shared" si="62"/>
        <v>0</v>
      </c>
      <c r="K395" s="6">
        <f t="shared" si="59"/>
        <v>0</v>
      </c>
      <c r="L395" s="10">
        <v>2.4117873200000001E-2</v>
      </c>
      <c r="M395" s="10">
        <v>6.4252351099999994E-2</v>
      </c>
      <c r="N395" s="13">
        <v>-888</v>
      </c>
      <c r="O395" s="2">
        <v>-888</v>
      </c>
      <c r="P395" s="39" cm="1">
        <f t="array" ref="P395">_xlfn.IFS(J395&lt;0,-1,J395=0,0,J395&gt;0,1)</f>
        <v>0</v>
      </c>
      <c r="Q395" s="10" cm="1">
        <f t="array" ref="Q395">_xlfn.IFS(P395=0,0,AND(P395&lt;0,O395&lt;50),1,AND(P395&lt;0,O395&lt;80),2,AND(P395&lt;0,O395&lt;90),3,AND(P395&lt;0,O395&lt;100),4,AND(P395&lt;0,O395&gt;100),5,AND(P395&gt;0,N395&gt;100),5,AND(P395&gt;0,N395&gt;10),4,AND(P395&gt;0,N395&gt;5),3,AND(P395&gt;0,N395&gt;2),2,AND(P395&gt;0,N395&gt;0),1)</f>
        <v>0</v>
      </c>
      <c r="R395" s="10">
        <f t="shared" si="63"/>
        <v>0</v>
      </c>
      <c r="S395" s="2">
        <f t="shared" si="64"/>
        <v>1</v>
      </c>
      <c r="T395" s="2">
        <f t="shared" si="65"/>
        <v>1</v>
      </c>
      <c r="U395">
        <v>1</v>
      </c>
      <c r="V395">
        <f t="shared" si="66"/>
        <v>2</v>
      </c>
    </row>
    <row r="396" spans="1:22" s="2" customFormat="1" x14ac:dyDescent="0.25">
      <c r="A396" s="2" t="s">
        <v>1087</v>
      </c>
      <c r="B396" s="2" t="s">
        <v>1088</v>
      </c>
      <c r="C396" s="2" t="s">
        <v>2081</v>
      </c>
      <c r="D396" s="2" t="s">
        <v>2082</v>
      </c>
      <c r="E396" s="2" t="s">
        <v>2083</v>
      </c>
      <c r="F396" s="39">
        <v>0</v>
      </c>
      <c r="G396" s="3">
        <v>0</v>
      </c>
      <c r="H396" s="40">
        <f t="shared" si="60"/>
        <v>0</v>
      </c>
      <c r="I396" s="41">
        <f t="shared" si="61"/>
        <v>0</v>
      </c>
      <c r="J396" s="6">
        <f t="shared" si="62"/>
        <v>0</v>
      </c>
      <c r="K396" s="6">
        <f t="shared" si="59"/>
        <v>0</v>
      </c>
      <c r="L396" s="10">
        <v>4.8494620000000002E-2</v>
      </c>
      <c r="M396" s="10">
        <v>0.12981354440000001</v>
      </c>
      <c r="N396" s="13">
        <v>-888</v>
      </c>
      <c r="O396" s="2">
        <v>-888</v>
      </c>
      <c r="P396" s="39" cm="1">
        <f t="array" ref="P396">_xlfn.IFS(J396&lt;0,-1,J396=0,0,J396&gt;0,1)</f>
        <v>0</v>
      </c>
      <c r="Q396" s="10" cm="1">
        <f t="array" ref="Q396">_xlfn.IFS(P396=0,0,AND(P396&lt;0,O396&lt;50),1,AND(P396&lt;0,O396&lt;80),2,AND(P396&lt;0,O396&lt;90),3,AND(P396&lt;0,O396&lt;100),4,AND(P396&lt;0,O396&gt;100),5,AND(P396&gt;0,N396&gt;100),5,AND(P396&gt;0,N396&gt;10),4,AND(P396&gt;0,N396&gt;5),3,AND(P396&gt;0,N396&gt;2),2,AND(P396&gt;0,N396&gt;0),1)</f>
        <v>0</v>
      </c>
      <c r="R396" s="10">
        <f t="shared" si="63"/>
        <v>0</v>
      </c>
      <c r="S396" s="2">
        <f t="shared" si="64"/>
        <v>1</v>
      </c>
      <c r="T396" s="2">
        <f t="shared" si="65"/>
        <v>1</v>
      </c>
      <c r="U396">
        <v>1</v>
      </c>
      <c r="V396">
        <f t="shared" si="66"/>
        <v>2</v>
      </c>
    </row>
    <row r="397" spans="1:22" s="2" customFormat="1" x14ac:dyDescent="0.25">
      <c r="A397" s="2" t="s">
        <v>1161</v>
      </c>
      <c r="B397" s="2" t="s">
        <v>1162</v>
      </c>
      <c r="C397" s="2" t="s">
        <v>2081</v>
      </c>
      <c r="D397" s="2" t="s">
        <v>2082</v>
      </c>
      <c r="E397" s="2" t="s">
        <v>2083</v>
      </c>
      <c r="F397" s="39">
        <v>0</v>
      </c>
      <c r="G397" s="3">
        <v>0</v>
      </c>
      <c r="H397" s="40">
        <f t="shared" si="60"/>
        <v>0</v>
      </c>
      <c r="I397" s="41">
        <f t="shared" si="61"/>
        <v>0</v>
      </c>
      <c r="J397" s="6">
        <f t="shared" si="62"/>
        <v>0</v>
      </c>
      <c r="K397" s="6">
        <f t="shared" si="59"/>
        <v>0</v>
      </c>
      <c r="L397" s="10">
        <v>0.1655559533</v>
      </c>
      <c r="M397" s="10">
        <v>0.45191510499999998</v>
      </c>
      <c r="N397" s="13">
        <v>-888</v>
      </c>
      <c r="O397" s="2">
        <v>-888</v>
      </c>
      <c r="P397" s="39" cm="1">
        <f t="array" ref="P397">_xlfn.IFS(J397&lt;0,-1,J397=0,0,J397&gt;0,1)</f>
        <v>0</v>
      </c>
      <c r="Q397" s="10" cm="1">
        <f t="array" ref="Q397">_xlfn.IFS(P397=0,0,AND(P397&lt;0,O397&lt;50),1,AND(P397&lt;0,O397&lt;80),2,AND(P397&lt;0,O397&lt;90),3,AND(P397&lt;0,O397&lt;100),4,AND(P397&lt;0,O397&gt;100),5,AND(P397&gt;0,N397&gt;100),5,AND(P397&gt;0,N397&gt;10),4,AND(P397&gt;0,N397&gt;5),3,AND(P397&gt;0,N397&gt;2),2,AND(P397&gt;0,N397&gt;0),1)</f>
        <v>0</v>
      </c>
      <c r="R397" s="10">
        <f t="shared" si="63"/>
        <v>0</v>
      </c>
      <c r="S397" s="2">
        <f t="shared" si="64"/>
        <v>1</v>
      </c>
      <c r="T397" s="2">
        <f t="shared" si="65"/>
        <v>1</v>
      </c>
      <c r="U397">
        <v>1</v>
      </c>
      <c r="V397">
        <f t="shared" si="66"/>
        <v>2</v>
      </c>
    </row>
    <row r="398" spans="1:22" s="2" customFormat="1" x14ac:dyDescent="0.25">
      <c r="A398" s="2" t="s">
        <v>1069</v>
      </c>
      <c r="B398" s="2" t="s">
        <v>1070</v>
      </c>
      <c r="C398" s="2" t="s">
        <v>2081</v>
      </c>
      <c r="D398" s="2" t="s">
        <v>2082</v>
      </c>
      <c r="E398" s="2" t="s">
        <v>2083</v>
      </c>
      <c r="F398" s="39">
        <v>0</v>
      </c>
      <c r="G398" s="3">
        <v>0</v>
      </c>
      <c r="H398" s="40">
        <f t="shared" si="60"/>
        <v>0</v>
      </c>
      <c r="I398" s="41">
        <f t="shared" si="61"/>
        <v>0</v>
      </c>
      <c r="J398" s="6">
        <f t="shared" si="62"/>
        <v>0</v>
      </c>
      <c r="K398" s="6">
        <f t="shared" si="59"/>
        <v>0</v>
      </c>
      <c r="L398" s="10">
        <v>3.5018134999999999E-2</v>
      </c>
      <c r="M398" s="10">
        <v>9.5586078099999999E-2</v>
      </c>
      <c r="N398" s="13">
        <v>-888</v>
      </c>
      <c r="O398" s="2">
        <v>-888</v>
      </c>
      <c r="P398" s="39" cm="1">
        <f t="array" ref="P398">_xlfn.IFS(J398&lt;0,-1,J398=0,0,J398&gt;0,1)</f>
        <v>0</v>
      </c>
      <c r="Q398" s="10" cm="1">
        <f t="array" ref="Q398">_xlfn.IFS(P398=0,0,AND(P398&lt;0,O398&lt;50),1,AND(P398&lt;0,O398&lt;80),2,AND(P398&lt;0,O398&lt;90),3,AND(P398&lt;0,O398&lt;100),4,AND(P398&lt;0,O398&gt;100),5,AND(P398&gt;0,N398&gt;100),5,AND(P398&gt;0,N398&gt;10),4,AND(P398&gt;0,N398&gt;5),3,AND(P398&gt;0,N398&gt;2),2,AND(P398&gt;0,N398&gt;0),1)</f>
        <v>0</v>
      </c>
      <c r="R398" s="10">
        <f t="shared" si="63"/>
        <v>0</v>
      </c>
      <c r="S398" s="2">
        <f t="shared" si="64"/>
        <v>1</v>
      </c>
      <c r="T398" s="2">
        <f t="shared" si="65"/>
        <v>1</v>
      </c>
      <c r="U398">
        <v>1</v>
      </c>
      <c r="V398">
        <f t="shared" si="66"/>
        <v>2</v>
      </c>
    </row>
    <row r="399" spans="1:22" s="2" customFormat="1" x14ac:dyDescent="0.25">
      <c r="A399" s="2" t="s">
        <v>1527</v>
      </c>
      <c r="B399" s="2" t="s">
        <v>1528</v>
      </c>
      <c r="C399" s="2" t="s">
        <v>2081</v>
      </c>
      <c r="D399" s="2" t="s">
        <v>2082</v>
      </c>
      <c r="E399" s="2" t="s">
        <v>2083</v>
      </c>
      <c r="F399" s="39">
        <v>0</v>
      </c>
      <c r="G399" s="3">
        <v>0</v>
      </c>
      <c r="H399" s="40">
        <f t="shared" si="60"/>
        <v>0</v>
      </c>
      <c r="I399" s="41">
        <f t="shared" si="61"/>
        <v>0</v>
      </c>
      <c r="J399" s="6">
        <f t="shared" si="62"/>
        <v>0</v>
      </c>
      <c r="K399" s="6">
        <f t="shared" si="59"/>
        <v>0</v>
      </c>
      <c r="L399" s="10">
        <v>7.7019339999999997E-3</v>
      </c>
      <c r="M399" s="10">
        <v>2.1224970100000001E-2</v>
      </c>
      <c r="N399" s="13">
        <v>-888</v>
      </c>
      <c r="O399" s="2">
        <v>-888</v>
      </c>
      <c r="P399" s="39" cm="1">
        <f t="array" ref="P399">_xlfn.IFS(J399&lt;0,-1,J399=0,0,J399&gt;0,1)</f>
        <v>0</v>
      </c>
      <c r="Q399" s="10" cm="1">
        <f t="array" ref="Q399">_xlfn.IFS(P399=0,0,AND(P399&lt;0,O399&lt;50),1,AND(P399&lt;0,O399&lt;80),2,AND(P399&lt;0,O399&lt;90),3,AND(P399&lt;0,O399&lt;100),4,AND(P399&lt;0,O399&gt;100),5,AND(P399&gt;0,N399&gt;100),5,AND(P399&gt;0,N399&gt;10),4,AND(P399&gt;0,N399&gt;5),3,AND(P399&gt;0,N399&gt;2),2,AND(P399&gt;0,N399&gt;0),1)</f>
        <v>0</v>
      </c>
      <c r="R399" s="10">
        <f t="shared" si="63"/>
        <v>0</v>
      </c>
      <c r="S399" s="2">
        <f t="shared" si="64"/>
        <v>0</v>
      </c>
      <c r="T399" s="2">
        <f t="shared" si="65"/>
        <v>1</v>
      </c>
      <c r="U399">
        <v>1</v>
      </c>
      <c r="V399">
        <f t="shared" si="66"/>
        <v>1</v>
      </c>
    </row>
    <row r="400" spans="1:22" s="2" customFormat="1" x14ac:dyDescent="0.25">
      <c r="A400" s="2" t="s">
        <v>1501</v>
      </c>
      <c r="B400" s="2" t="s">
        <v>1502</v>
      </c>
      <c r="C400" s="2" t="s">
        <v>2081</v>
      </c>
      <c r="D400" s="2" t="s">
        <v>2082</v>
      </c>
      <c r="E400" s="2" t="s">
        <v>2083</v>
      </c>
      <c r="F400" s="39">
        <v>0</v>
      </c>
      <c r="G400" s="3">
        <v>0</v>
      </c>
      <c r="H400" s="40">
        <f t="shared" si="60"/>
        <v>0</v>
      </c>
      <c r="I400" s="41">
        <f t="shared" si="61"/>
        <v>0</v>
      </c>
      <c r="J400" s="6">
        <f t="shared" si="62"/>
        <v>0</v>
      </c>
      <c r="K400" s="6">
        <f t="shared" si="59"/>
        <v>0</v>
      </c>
      <c r="L400" s="10">
        <v>0.1013897352</v>
      </c>
      <c r="M400" s="10">
        <v>0.28597690510000001</v>
      </c>
      <c r="N400" s="13">
        <v>-888</v>
      </c>
      <c r="O400" s="2">
        <v>-888</v>
      </c>
      <c r="P400" s="39" cm="1">
        <f t="array" ref="P400">_xlfn.IFS(J400&lt;0,-1,J400=0,0,J400&gt;0,1)</f>
        <v>0</v>
      </c>
      <c r="Q400" s="10" cm="1">
        <f t="array" ref="Q400">_xlfn.IFS(P400=0,0,AND(P400&lt;0,O400&lt;50),1,AND(P400&lt;0,O400&lt;80),2,AND(P400&lt;0,O400&lt;90),3,AND(P400&lt;0,O400&lt;100),4,AND(P400&lt;0,O400&gt;100),5,AND(P400&gt;0,N400&gt;100),5,AND(P400&gt;0,N400&gt;10),4,AND(P400&gt;0,N400&gt;5),3,AND(P400&gt;0,N400&gt;2),2,AND(P400&gt;0,N400&gt;0),1)</f>
        <v>0</v>
      </c>
      <c r="R400" s="10">
        <f t="shared" si="63"/>
        <v>0</v>
      </c>
      <c r="S400" s="2">
        <f t="shared" si="64"/>
        <v>1</v>
      </c>
      <c r="T400" s="2">
        <f t="shared" si="65"/>
        <v>1</v>
      </c>
      <c r="U400">
        <v>0</v>
      </c>
      <c r="V400">
        <f t="shared" si="66"/>
        <v>1</v>
      </c>
    </row>
    <row r="401" spans="1:22" s="2" customFormat="1" x14ac:dyDescent="0.25">
      <c r="A401" s="2" t="s">
        <v>1435</v>
      </c>
      <c r="B401" s="2" t="s">
        <v>1436</v>
      </c>
      <c r="C401" s="2" t="s">
        <v>2081</v>
      </c>
      <c r="D401" s="2" t="s">
        <v>2082</v>
      </c>
      <c r="E401" s="2" t="s">
        <v>2083</v>
      </c>
      <c r="F401" s="39">
        <v>0</v>
      </c>
      <c r="G401" s="3">
        <v>0</v>
      </c>
      <c r="H401" s="40">
        <f t="shared" si="60"/>
        <v>0</v>
      </c>
      <c r="I401" s="41">
        <f t="shared" si="61"/>
        <v>0</v>
      </c>
      <c r="J401" s="6">
        <f t="shared" si="62"/>
        <v>0</v>
      </c>
      <c r="K401" s="6">
        <f t="shared" si="59"/>
        <v>0</v>
      </c>
      <c r="L401" s="10">
        <v>0.42094871639999998</v>
      </c>
      <c r="M401" s="10">
        <v>1.1675054693</v>
      </c>
      <c r="N401" s="13">
        <v>-888</v>
      </c>
      <c r="O401" s="2">
        <v>-888</v>
      </c>
      <c r="P401" s="39" cm="1">
        <f t="array" ref="P401">_xlfn.IFS(J401&lt;0,-1,J401=0,0,J401&gt;0,1)</f>
        <v>0</v>
      </c>
      <c r="Q401" s="10" cm="1">
        <f t="array" ref="Q401">_xlfn.IFS(P401=0,0,AND(P401&lt;0,O401&lt;50),1,AND(P401&lt;0,O401&lt;80),2,AND(P401&lt;0,O401&lt;90),3,AND(P401&lt;0,O401&lt;100),4,AND(P401&lt;0,O401&gt;100),5,AND(P401&gt;0,N401&gt;100),5,AND(P401&gt;0,N401&gt;10),4,AND(P401&gt;0,N401&gt;5),3,AND(P401&gt;0,N401&gt;2),2,AND(P401&gt;0,N401&gt;0),1)</f>
        <v>0</v>
      </c>
      <c r="R401" s="10">
        <f t="shared" si="63"/>
        <v>0</v>
      </c>
      <c r="S401" s="2">
        <f t="shared" si="64"/>
        <v>1</v>
      </c>
      <c r="T401" s="2">
        <f t="shared" si="65"/>
        <v>1</v>
      </c>
      <c r="U401">
        <v>1</v>
      </c>
      <c r="V401">
        <f t="shared" si="66"/>
        <v>2</v>
      </c>
    </row>
    <row r="402" spans="1:22" s="2" customFormat="1" x14ac:dyDescent="0.25">
      <c r="A402" s="2" t="s">
        <v>1495</v>
      </c>
      <c r="B402" s="2" t="s">
        <v>1496</v>
      </c>
      <c r="C402" s="2" t="s">
        <v>2081</v>
      </c>
      <c r="D402" s="2" t="s">
        <v>2082</v>
      </c>
      <c r="E402" s="2" t="s">
        <v>2083</v>
      </c>
      <c r="F402" s="39">
        <v>178807</v>
      </c>
      <c r="G402" s="39">
        <v>0</v>
      </c>
      <c r="H402" s="40">
        <f t="shared" si="60"/>
        <v>5.6699327752409946E-3</v>
      </c>
      <c r="I402" s="41">
        <f t="shared" si="61"/>
        <v>0</v>
      </c>
      <c r="J402" s="6">
        <f t="shared" si="62"/>
        <v>-5.6699327752409946E-3</v>
      </c>
      <c r="K402" s="6">
        <f>J402*(-1)</f>
        <v>5.6699327752409946E-3</v>
      </c>
      <c r="L402" s="41">
        <v>4.0863411500000002E-2</v>
      </c>
      <c r="M402" s="41">
        <v>0.11279856319999999</v>
      </c>
      <c r="N402" s="39">
        <v>-888</v>
      </c>
      <c r="O402" s="41">
        <f>((K402)/(M402-L402))*100</f>
        <v>7.8820057249437827</v>
      </c>
      <c r="P402" s="39" cm="1">
        <f t="array" ref="P402">_xlfn.IFS(J402&lt;0,-1,J402=0,0,J402&gt;0,1)</f>
        <v>-1</v>
      </c>
      <c r="Q402" s="10" cm="1">
        <f t="array" ref="Q402">_xlfn.IFS(P402=0,0,AND(P402&lt;0,O402&lt;50),1,AND(P402&lt;0,O402&lt;80),2,AND(P402&lt;0,O402&lt;90),3,AND(P402&lt;0,O402&lt;100),4,AND(P402&lt;0,O402&gt;100),5,AND(P402&gt;0,N402&gt;100),5,AND(P402&gt;0,N402&gt;10),4,AND(P402&gt;0,N402&gt;5),3,AND(P402&gt;0,N402&gt;2),2,AND(P402&gt;0,N402&gt;0),1)</f>
        <v>1</v>
      </c>
      <c r="R402" s="10">
        <f t="shared" si="63"/>
        <v>11</v>
      </c>
      <c r="S402" s="2">
        <f t="shared" si="64"/>
        <v>1</v>
      </c>
      <c r="T402" s="2">
        <f t="shared" si="65"/>
        <v>1</v>
      </c>
      <c r="U402">
        <v>1</v>
      </c>
      <c r="V402">
        <f t="shared" si="66"/>
        <v>2</v>
      </c>
    </row>
    <row r="403" spans="1:22" s="2" customFormat="1" x14ac:dyDescent="0.25">
      <c r="A403" s="2" t="s">
        <v>1377</v>
      </c>
      <c r="B403" s="2" t="s">
        <v>1378</v>
      </c>
      <c r="C403" s="2" t="s">
        <v>2081</v>
      </c>
      <c r="D403" s="2" t="s">
        <v>2082</v>
      </c>
      <c r="E403" s="2" t="s">
        <v>2083</v>
      </c>
      <c r="F403" s="39">
        <v>0</v>
      </c>
      <c r="G403" s="3">
        <v>0</v>
      </c>
      <c r="H403" s="40">
        <f t="shared" si="60"/>
        <v>0</v>
      </c>
      <c r="I403" s="41">
        <f t="shared" si="61"/>
        <v>0</v>
      </c>
      <c r="J403" s="6">
        <f t="shared" si="62"/>
        <v>0</v>
      </c>
      <c r="K403" s="6">
        <f t="shared" ref="K403:K411" si="67">J403</f>
        <v>0</v>
      </c>
      <c r="L403" s="10">
        <v>9.7227892400000002E-2</v>
      </c>
      <c r="M403" s="10">
        <v>0.268169514</v>
      </c>
      <c r="N403" s="13">
        <v>-888</v>
      </c>
      <c r="O403" s="2">
        <v>-888</v>
      </c>
      <c r="P403" s="39" cm="1">
        <f t="array" ref="P403">_xlfn.IFS(J403&lt;0,-1,J403=0,0,J403&gt;0,1)</f>
        <v>0</v>
      </c>
      <c r="Q403" s="10" cm="1">
        <f t="array" ref="Q403">_xlfn.IFS(P403=0,0,AND(P403&lt;0,O403&lt;50),1,AND(P403&lt;0,O403&lt;80),2,AND(P403&lt;0,O403&lt;90),3,AND(P403&lt;0,O403&lt;100),4,AND(P403&lt;0,O403&gt;100),5,AND(P403&gt;0,N403&gt;100),5,AND(P403&gt;0,N403&gt;10),4,AND(P403&gt;0,N403&gt;5),3,AND(P403&gt;0,N403&gt;2),2,AND(P403&gt;0,N403&gt;0),1)</f>
        <v>0</v>
      </c>
      <c r="R403" s="10">
        <f t="shared" si="63"/>
        <v>0</v>
      </c>
      <c r="S403" s="2">
        <f t="shared" si="64"/>
        <v>1</v>
      </c>
      <c r="T403" s="2">
        <f t="shared" si="65"/>
        <v>1</v>
      </c>
      <c r="U403">
        <v>1</v>
      </c>
      <c r="V403">
        <f t="shared" si="66"/>
        <v>2</v>
      </c>
    </row>
    <row r="404" spans="1:22" s="2" customFormat="1" x14ac:dyDescent="0.25">
      <c r="A404" s="2" t="s">
        <v>1256</v>
      </c>
      <c r="B404" s="2" t="s">
        <v>1257</v>
      </c>
      <c r="C404" s="2" t="s">
        <v>2081</v>
      </c>
      <c r="D404" s="2" t="s">
        <v>2082</v>
      </c>
      <c r="E404" s="2" t="s">
        <v>2083</v>
      </c>
      <c r="F404" s="39">
        <v>0</v>
      </c>
      <c r="G404" s="3">
        <v>0</v>
      </c>
      <c r="H404" s="40">
        <f t="shared" si="60"/>
        <v>0</v>
      </c>
      <c r="I404" s="41">
        <f t="shared" si="61"/>
        <v>0</v>
      </c>
      <c r="J404" s="6">
        <f t="shared" si="62"/>
        <v>0</v>
      </c>
      <c r="K404" s="6">
        <f t="shared" si="67"/>
        <v>0</v>
      </c>
      <c r="L404" s="10">
        <v>0.5403310563</v>
      </c>
      <c r="M404" s="10">
        <v>1.4968208300000001</v>
      </c>
      <c r="N404" s="13">
        <v>-888</v>
      </c>
      <c r="O404" s="2">
        <v>-888</v>
      </c>
      <c r="P404" s="39" cm="1">
        <f t="array" ref="P404">_xlfn.IFS(J404&lt;0,-1,J404=0,0,J404&gt;0,1)</f>
        <v>0</v>
      </c>
      <c r="Q404" s="10" cm="1">
        <f t="array" ref="Q404">_xlfn.IFS(P404=0,0,AND(P404&lt;0,O404&lt;50),1,AND(P404&lt;0,O404&lt;80),2,AND(P404&lt;0,O404&lt;90),3,AND(P404&lt;0,O404&lt;100),4,AND(P404&lt;0,O404&gt;100),5,AND(P404&gt;0,N404&gt;100),5,AND(P404&gt;0,N404&gt;10),4,AND(P404&gt;0,N404&gt;5),3,AND(P404&gt;0,N404&gt;2),2,AND(P404&gt;0,N404&gt;0),1)</f>
        <v>0</v>
      </c>
      <c r="R404" s="10">
        <f t="shared" si="63"/>
        <v>0</v>
      </c>
      <c r="S404" s="2">
        <f t="shared" si="64"/>
        <v>1</v>
      </c>
      <c r="T404" s="2">
        <f t="shared" si="65"/>
        <v>1</v>
      </c>
      <c r="U404">
        <v>1</v>
      </c>
      <c r="V404">
        <f t="shared" si="66"/>
        <v>2</v>
      </c>
    </row>
    <row r="405" spans="1:22" s="2" customFormat="1" x14ac:dyDescent="0.25">
      <c r="A405" s="2" t="s">
        <v>1223</v>
      </c>
      <c r="B405" s="2" t="s">
        <v>1224</v>
      </c>
      <c r="C405" s="2" t="s">
        <v>2081</v>
      </c>
      <c r="D405" s="2" t="s">
        <v>2082</v>
      </c>
      <c r="E405" s="2" t="s">
        <v>2083</v>
      </c>
      <c r="F405" s="39">
        <v>0</v>
      </c>
      <c r="G405" s="3">
        <v>0</v>
      </c>
      <c r="H405" s="40">
        <f t="shared" si="60"/>
        <v>0</v>
      </c>
      <c r="I405" s="41">
        <f t="shared" si="61"/>
        <v>0</v>
      </c>
      <c r="J405" s="6">
        <f t="shared" si="62"/>
        <v>0</v>
      </c>
      <c r="K405" s="6">
        <f t="shared" si="67"/>
        <v>0</v>
      </c>
      <c r="L405" s="10">
        <v>2.2585166899999998E-2</v>
      </c>
      <c r="M405" s="10">
        <v>6.2911744300000003E-2</v>
      </c>
      <c r="N405" s="13">
        <v>-888</v>
      </c>
      <c r="O405" s="2">
        <v>-888</v>
      </c>
      <c r="P405" s="39" cm="1">
        <f t="array" ref="P405">_xlfn.IFS(J405&lt;0,-1,J405=0,0,J405&gt;0,1)</f>
        <v>0</v>
      </c>
      <c r="Q405" s="10" cm="1">
        <f t="array" ref="Q405">_xlfn.IFS(P405=0,0,AND(P405&lt;0,O405&lt;50),1,AND(P405&lt;0,O405&lt;80),2,AND(P405&lt;0,O405&lt;90),3,AND(P405&lt;0,O405&lt;100),4,AND(P405&lt;0,O405&gt;100),5,AND(P405&gt;0,N405&gt;100),5,AND(P405&gt;0,N405&gt;10),4,AND(P405&gt;0,N405&gt;5),3,AND(P405&gt;0,N405&gt;2),2,AND(P405&gt;0,N405&gt;0),1)</f>
        <v>0</v>
      </c>
      <c r="R405" s="10">
        <f t="shared" si="63"/>
        <v>0</v>
      </c>
      <c r="S405" s="2">
        <f t="shared" si="64"/>
        <v>1</v>
      </c>
      <c r="T405" s="2">
        <f t="shared" si="65"/>
        <v>1</v>
      </c>
      <c r="U405">
        <v>1</v>
      </c>
      <c r="V405">
        <f t="shared" si="66"/>
        <v>2</v>
      </c>
    </row>
    <row r="406" spans="1:22" s="2" customFormat="1" x14ac:dyDescent="0.25">
      <c r="A406" s="2" t="s">
        <v>1304</v>
      </c>
      <c r="B406" s="2" t="s">
        <v>1305</v>
      </c>
      <c r="C406" s="2" t="s">
        <v>2081</v>
      </c>
      <c r="D406" s="2" t="s">
        <v>2082</v>
      </c>
      <c r="E406" s="2" t="s">
        <v>2083</v>
      </c>
      <c r="F406" s="39">
        <v>0</v>
      </c>
      <c r="G406" s="3">
        <v>0</v>
      </c>
      <c r="H406" s="40">
        <f t="shared" si="60"/>
        <v>0</v>
      </c>
      <c r="I406" s="41">
        <f t="shared" si="61"/>
        <v>0</v>
      </c>
      <c r="J406" s="6">
        <f t="shared" si="62"/>
        <v>0</v>
      </c>
      <c r="K406" s="6">
        <f t="shared" si="67"/>
        <v>0</v>
      </c>
      <c r="L406" s="10">
        <v>1.26035261E-2</v>
      </c>
      <c r="M406" s="10">
        <v>3.4913838699999998E-2</v>
      </c>
      <c r="N406" s="13">
        <v>-888</v>
      </c>
      <c r="O406" s="2">
        <v>-888</v>
      </c>
      <c r="P406" s="39" cm="1">
        <f t="array" ref="P406">_xlfn.IFS(J406&lt;0,-1,J406=0,0,J406&gt;0,1)</f>
        <v>0</v>
      </c>
      <c r="Q406" s="10" cm="1">
        <f t="array" ref="Q406">_xlfn.IFS(P406=0,0,AND(P406&lt;0,O406&lt;50),1,AND(P406&lt;0,O406&lt;80),2,AND(P406&lt;0,O406&lt;90),3,AND(P406&lt;0,O406&lt;100),4,AND(P406&lt;0,O406&gt;100),5,AND(P406&gt;0,N406&gt;100),5,AND(P406&gt;0,N406&gt;10),4,AND(P406&gt;0,N406&gt;5),3,AND(P406&gt;0,N406&gt;2),2,AND(P406&gt;0,N406&gt;0),1)</f>
        <v>0</v>
      </c>
      <c r="R406" s="10">
        <f t="shared" si="63"/>
        <v>0</v>
      </c>
      <c r="S406" s="2">
        <f t="shared" si="64"/>
        <v>1</v>
      </c>
      <c r="T406" s="2">
        <f t="shared" si="65"/>
        <v>1</v>
      </c>
      <c r="U406">
        <v>1</v>
      </c>
      <c r="V406">
        <f t="shared" si="66"/>
        <v>2</v>
      </c>
    </row>
    <row r="407" spans="1:22" s="2" customFormat="1" x14ac:dyDescent="0.25">
      <c r="A407" s="2" t="s">
        <v>1171</v>
      </c>
      <c r="B407" s="2" t="s">
        <v>1172</v>
      </c>
      <c r="C407" s="2" t="s">
        <v>2081</v>
      </c>
      <c r="D407" s="2" t="s">
        <v>2082</v>
      </c>
      <c r="E407" s="2" t="s">
        <v>2083</v>
      </c>
      <c r="F407" s="39">
        <v>0</v>
      </c>
      <c r="G407" s="3">
        <v>0</v>
      </c>
      <c r="H407" s="40">
        <f t="shared" si="60"/>
        <v>0</v>
      </c>
      <c r="I407" s="41">
        <f t="shared" si="61"/>
        <v>0</v>
      </c>
      <c r="J407" s="6">
        <f t="shared" si="62"/>
        <v>0</v>
      </c>
      <c r="K407" s="6">
        <f t="shared" si="67"/>
        <v>0</v>
      </c>
      <c r="L407" s="10">
        <v>3.5403945200000002E-2</v>
      </c>
      <c r="M407" s="10">
        <v>9.9485515999999996E-2</v>
      </c>
      <c r="N407" s="13">
        <v>-888</v>
      </c>
      <c r="O407" s="2">
        <v>-888</v>
      </c>
      <c r="P407" s="39" cm="1">
        <f t="array" ref="P407">_xlfn.IFS(J407&lt;0,-1,J407=0,0,J407&gt;0,1)</f>
        <v>0</v>
      </c>
      <c r="Q407" s="10" cm="1">
        <f t="array" ref="Q407">_xlfn.IFS(P407=0,0,AND(P407&lt;0,O407&lt;50),1,AND(P407&lt;0,O407&lt;80),2,AND(P407&lt;0,O407&lt;90),3,AND(P407&lt;0,O407&lt;100),4,AND(P407&lt;0,O407&gt;100),5,AND(P407&gt;0,N407&gt;100),5,AND(P407&gt;0,N407&gt;10),4,AND(P407&gt;0,N407&gt;5),3,AND(P407&gt;0,N407&gt;2),2,AND(P407&gt;0,N407&gt;0),1)</f>
        <v>0</v>
      </c>
      <c r="R407" s="10">
        <f t="shared" si="63"/>
        <v>0</v>
      </c>
      <c r="S407" s="2">
        <f t="shared" si="64"/>
        <v>1</v>
      </c>
      <c r="T407" s="2">
        <f t="shared" si="65"/>
        <v>1</v>
      </c>
      <c r="U407">
        <v>1</v>
      </c>
      <c r="V407">
        <f t="shared" si="66"/>
        <v>2</v>
      </c>
    </row>
    <row r="408" spans="1:22" s="2" customFormat="1" x14ac:dyDescent="0.25">
      <c r="A408" s="2" t="s">
        <v>1173</v>
      </c>
      <c r="B408" s="2" t="s">
        <v>1174</v>
      </c>
      <c r="C408" s="2" t="s">
        <v>2081</v>
      </c>
      <c r="D408" s="2" t="s">
        <v>2082</v>
      </c>
      <c r="E408" s="2" t="s">
        <v>2083</v>
      </c>
      <c r="F408" s="39">
        <v>0</v>
      </c>
      <c r="G408" s="3">
        <v>0</v>
      </c>
      <c r="H408" s="40">
        <f t="shared" si="60"/>
        <v>0</v>
      </c>
      <c r="I408" s="41">
        <f t="shared" si="61"/>
        <v>0</v>
      </c>
      <c r="J408" s="6">
        <f t="shared" si="62"/>
        <v>0</v>
      </c>
      <c r="K408" s="6">
        <f t="shared" si="67"/>
        <v>0</v>
      </c>
      <c r="L408" s="10">
        <v>8.9491839700000006E-2</v>
      </c>
      <c r="M408" s="10">
        <v>0.24829147439999999</v>
      </c>
      <c r="N408" s="13">
        <v>-888</v>
      </c>
      <c r="O408" s="2">
        <v>-888</v>
      </c>
      <c r="P408" s="39" cm="1">
        <f t="array" ref="P408">_xlfn.IFS(J408&lt;0,-1,J408=0,0,J408&gt;0,1)</f>
        <v>0</v>
      </c>
      <c r="Q408" s="10" cm="1">
        <f t="array" ref="Q408">_xlfn.IFS(P408=0,0,AND(P408&lt;0,O408&lt;50),1,AND(P408&lt;0,O408&lt;80),2,AND(P408&lt;0,O408&lt;90),3,AND(P408&lt;0,O408&lt;100),4,AND(P408&lt;0,O408&gt;100),5,AND(P408&gt;0,N408&gt;100),5,AND(P408&gt;0,N408&gt;10),4,AND(P408&gt;0,N408&gt;5),3,AND(P408&gt;0,N408&gt;2),2,AND(P408&gt;0,N408&gt;0),1)</f>
        <v>0</v>
      </c>
      <c r="R408" s="10">
        <f t="shared" si="63"/>
        <v>0</v>
      </c>
      <c r="S408" s="2">
        <f t="shared" si="64"/>
        <v>1</v>
      </c>
      <c r="T408" s="2">
        <f t="shared" si="65"/>
        <v>1</v>
      </c>
      <c r="U408">
        <v>1</v>
      </c>
      <c r="V408">
        <f t="shared" si="66"/>
        <v>2</v>
      </c>
    </row>
    <row r="409" spans="1:22" s="2" customFormat="1" x14ac:dyDescent="0.25">
      <c r="A409" s="2" t="s">
        <v>1123</v>
      </c>
      <c r="B409" s="2" t="s">
        <v>1124</v>
      </c>
      <c r="C409" s="2" t="s">
        <v>2081</v>
      </c>
      <c r="D409" s="2" t="s">
        <v>2082</v>
      </c>
      <c r="E409" s="2" t="s">
        <v>2083</v>
      </c>
      <c r="F409" s="39">
        <v>0</v>
      </c>
      <c r="G409" s="3">
        <v>0</v>
      </c>
      <c r="H409" s="40">
        <f t="shared" si="60"/>
        <v>0</v>
      </c>
      <c r="I409" s="41">
        <f t="shared" si="61"/>
        <v>0</v>
      </c>
      <c r="J409" s="6">
        <f t="shared" si="62"/>
        <v>0</v>
      </c>
      <c r="K409" s="6">
        <f t="shared" si="67"/>
        <v>0</v>
      </c>
      <c r="L409" s="10">
        <v>2.8442976000000002E-3</v>
      </c>
      <c r="M409" s="10">
        <v>7.8574465000000003E-3</v>
      </c>
      <c r="N409" s="13">
        <v>-888</v>
      </c>
      <c r="O409" s="2">
        <v>-888</v>
      </c>
      <c r="P409" s="39" cm="1">
        <f t="array" ref="P409">_xlfn.IFS(J409&lt;0,-1,J409=0,0,J409&gt;0,1)</f>
        <v>0</v>
      </c>
      <c r="Q409" s="10" cm="1">
        <f t="array" ref="Q409">_xlfn.IFS(P409=0,0,AND(P409&lt;0,O409&lt;50),1,AND(P409&lt;0,O409&lt;80),2,AND(P409&lt;0,O409&lt;90),3,AND(P409&lt;0,O409&lt;100),4,AND(P409&lt;0,O409&gt;100),5,AND(P409&gt;0,N409&gt;100),5,AND(P409&gt;0,N409&gt;10),4,AND(P409&gt;0,N409&gt;5),3,AND(P409&gt;0,N409&gt;2),2,AND(P409&gt;0,N409&gt;0),1)</f>
        <v>0</v>
      </c>
      <c r="R409" s="10">
        <f t="shared" si="63"/>
        <v>0</v>
      </c>
      <c r="S409" s="2">
        <f t="shared" si="64"/>
        <v>0</v>
      </c>
      <c r="T409" s="2">
        <f t="shared" si="65"/>
        <v>0</v>
      </c>
      <c r="U409">
        <v>1</v>
      </c>
      <c r="V409">
        <f t="shared" si="66"/>
        <v>0</v>
      </c>
    </row>
    <row r="410" spans="1:22" s="2" customFormat="1" x14ac:dyDescent="0.25">
      <c r="A410" s="2" t="s">
        <v>1407</v>
      </c>
      <c r="B410" s="2" t="s">
        <v>1408</v>
      </c>
      <c r="C410" s="2" t="s">
        <v>2081</v>
      </c>
      <c r="D410" s="2" t="s">
        <v>2082</v>
      </c>
      <c r="E410" s="2" t="s">
        <v>2083</v>
      </c>
      <c r="F410" s="39">
        <v>0</v>
      </c>
      <c r="G410" s="3">
        <v>0</v>
      </c>
      <c r="H410" s="40">
        <f t="shared" si="60"/>
        <v>0</v>
      </c>
      <c r="I410" s="41">
        <f t="shared" si="61"/>
        <v>0</v>
      </c>
      <c r="J410" s="6">
        <f t="shared" si="62"/>
        <v>0</v>
      </c>
      <c r="K410" s="6">
        <f t="shared" si="67"/>
        <v>0</v>
      </c>
      <c r="L410" s="10">
        <v>4.7120690000000002E-3</v>
      </c>
      <c r="M410" s="10">
        <v>1.8431955399999998E-2</v>
      </c>
      <c r="N410" s="13">
        <v>-888</v>
      </c>
      <c r="O410" s="2">
        <v>-888</v>
      </c>
      <c r="P410" s="39" cm="1">
        <f t="array" ref="P410">_xlfn.IFS(J410&lt;0,-1,J410=0,0,J410&gt;0,1)</f>
        <v>0</v>
      </c>
      <c r="Q410" s="10" cm="1">
        <f t="array" ref="Q410">_xlfn.IFS(P410=0,0,AND(P410&lt;0,O410&lt;50),1,AND(P410&lt;0,O410&lt;80),2,AND(P410&lt;0,O410&lt;90),3,AND(P410&lt;0,O410&lt;100),4,AND(P410&lt;0,O410&gt;100),5,AND(P410&gt;0,N410&gt;100),5,AND(P410&gt;0,N410&gt;10),4,AND(P410&gt;0,N410&gt;5),3,AND(P410&gt;0,N410&gt;2),2,AND(P410&gt;0,N410&gt;0),1)</f>
        <v>0</v>
      </c>
      <c r="R410" s="10">
        <f t="shared" si="63"/>
        <v>0</v>
      </c>
      <c r="S410" s="2">
        <f t="shared" si="64"/>
        <v>0</v>
      </c>
      <c r="T410" s="2">
        <f t="shared" si="65"/>
        <v>1</v>
      </c>
      <c r="U410">
        <v>1</v>
      </c>
      <c r="V410">
        <f t="shared" si="66"/>
        <v>1</v>
      </c>
    </row>
    <row r="411" spans="1:22" s="2" customFormat="1" x14ac:dyDescent="0.25">
      <c r="A411" s="2" t="s">
        <v>1359</v>
      </c>
      <c r="B411" s="2" t="s">
        <v>1360</v>
      </c>
      <c r="C411" s="2" t="s">
        <v>2081</v>
      </c>
      <c r="D411" s="2" t="s">
        <v>2082</v>
      </c>
      <c r="E411" s="2" t="s">
        <v>2083</v>
      </c>
      <c r="F411" s="39">
        <v>0</v>
      </c>
      <c r="G411" s="13">
        <v>1934.5</v>
      </c>
      <c r="H411" s="40">
        <f t="shared" si="60"/>
        <v>0</v>
      </c>
      <c r="I411" s="41">
        <f t="shared" si="61"/>
        <v>6.1342592592592587E-5</v>
      </c>
      <c r="J411" s="6">
        <f t="shared" si="62"/>
        <v>6.1342592592592587E-5</v>
      </c>
      <c r="K411" s="6">
        <f t="shared" si="67"/>
        <v>6.1342592592592587E-5</v>
      </c>
      <c r="L411" s="10">
        <v>9.6617400300000003E-2</v>
      </c>
      <c r="M411" s="10">
        <v>0.38868544290000001</v>
      </c>
      <c r="N411" s="7">
        <f>(J411/M411)*100</f>
        <v>1.5782065861513279E-2</v>
      </c>
      <c r="O411" s="10">
        <v>-888</v>
      </c>
      <c r="P411" s="39" cm="1">
        <f t="array" ref="P411">_xlfn.IFS(J411&lt;0,-1,J411=0,0,J411&gt;0,1)</f>
        <v>1</v>
      </c>
      <c r="Q411" s="10" cm="1">
        <f t="array" ref="Q411">_xlfn.IFS(P411=0,0,AND(P411&lt;0,O411&lt;50),1,AND(P411&lt;0,O411&lt;80),2,AND(P411&lt;0,O411&lt;90),3,AND(P411&lt;0,O411&lt;100),4,AND(P411&lt;0,O411&gt;100),5,AND(P411&gt;0,N411&gt;100),5,AND(P411&gt;0,N411&gt;10),4,AND(P411&gt;0,N411&gt;5),3,AND(P411&gt;0,N411&gt;2),2,AND(P411&gt;0,N411&gt;0),1)</f>
        <v>1</v>
      </c>
      <c r="R411" s="10">
        <f t="shared" si="63"/>
        <v>12</v>
      </c>
      <c r="S411" s="2">
        <f t="shared" si="64"/>
        <v>1</v>
      </c>
      <c r="T411" s="2">
        <f t="shared" si="65"/>
        <v>1</v>
      </c>
      <c r="U411">
        <v>1</v>
      </c>
      <c r="V411">
        <f t="shared" si="66"/>
        <v>2</v>
      </c>
    </row>
    <row r="412" spans="1:22" s="2" customFormat="1" x14ac:dyDescent="0.25">
      <c r="A412" s="2" t="s">
        <v>1286</v>
      </c>
      <c r="B412" s="2" t="s">
        <v>1287</v>
      </c>
      <c r="C412" s="2" t="s">
        <v>2081</v>
      </c>
      <c r="D412" s="2" t="s">
        <v>2082</v>
      </c>
      <c r="E412" s="2" t="s">
        <v>2083</v>
      </c>
      <c r="F412" s="39">
        <v>1533000</v>
      </c>
      <c r="G412" s="39">
        <v>0</v>
      </c>
      <c r="H412" s="40">
        <f t="shared" si="60"/>
        <v>4.8611111111111112E-2</v>
      </c>
      <c r="I412" s="41">
        <f t="shared" si="61"/>
        <v>0</v>
      </c>
      <c r="J412" s="6">
        <f t="shared" si="62"/>
        <v>-4.8611111111111112E-2</v>
      </c>
      <c r="K412" s="6">
        <f>J412*(-1)</f>
        <v>4.8611111111111112E-2</v>
      </c>
      <c r="L412" s="41">
        <v>0.34546755150000003</v>
      </c>
      <c r="M412" s="41">
        <v>1.3927939117000001</v>
      </c>
      <c r="N412" s="39">
        <v>-888</v>
      </c>
      <c r="O412" s="41">
        <f>((K412)/(M412-L412))*100</f>
        <v>4.6414482589580013</v>
      </c>
      <c r="P412" s="39" cm="1">
        <f t="array" ref="P412">_xlfn.IFS(J412&lt;0,-1,J412=0,0,J412&gt;0,1)</f>
        <v>-1</v>
      </c>
      <c r="Q412" s="10" cm="1">
        <f t="array" ref="Q412">_xlfn.IFS(P412=0,0,AND(P412&lt;0,O412&lt;50),1,AND(P412&lt;0,O412&lt;80),2,AND(P412&lt;0,O412&lt;90),3,AND(P412&lt;0,O412&lt;100),4,AND(P412&lt;0,O412&gt;100),5,AND(P412&gt;0,N412&gt;100),5,AND(P412&gt;0,N412&gt;10),4,AND(P412&gt;0,N412&gt;5),3,AND(P412&gt;0,N412&gt;2),2,AND(P412&gt;0,N412&gt;0),1)</f>
        <v>1</v>
      </c>
      <c r="R412" s="10">
        <f t="shared" si="63"/>
        <v>11</v>
      </c>
      <c r="S412" s="2">
        <f t="shared" si="64"/>
        <v>1</v>
      </c>
      <c r="T412" s="2">
        <f t="shared" si="65"/>
        <v>1</v>
      </c>
      <c r="U412">
        <v>1</v>
      </c>
      <c r="V412">
        <f t="shared" si="66"/>
        <v>2</v>
      </c>
    </row>
    <row r="413" spans="1:22" s="2" customFormat="1" x14ac:dyDescent="0.25">
      <c r="A413" s="2" t="s">
        <v>1339</v>
      </c>
      <c r="B413" s="2" t="s">
        <v>1340</v>
      </c>
      <c r="C413" s="2" t="s">
        <v>2081</v>
      </c>
      <c r="D413" s="2" t="s">
        <v>2082</v>
      </c>
      <c r="E413" s="2" t="s">
        <v>2083</v>
      </c>
      <c r="F413" s="39">
        <v>0</v>
      </c>
      <c r="G413" s="3">
        <v>0</v>
      </c>
      <c r="H413" s="40">
        <f t="shared" si="60"/>
        <v>0</v>
      </c>
      <c r="I413" s="41">
        <f t="shared" si="61"/>
        <v>0</v>
      </c>
      <c r="J413" s="6">
        <f t="shared" si="62"/>
        <v>0</v>
      </c>
      <c r="K413" s="6">
        <f t="shared" ref="K413:K451" si="68">J413</f>
        <v>0</v>
      </c>
      <c r="L413" s="10">
        <v>2.58267215E-2</v>
      </c>
      <c r="M413" s="10">
        <v>0.10409496090000001</v>
      </c>
      <c r="N413" s="13">
        <v>-888</v>
      </c>
      <c r="O413" s="2">
        <v>-888</v>
      </c>
      <c r="P413" s="39" cm="1">
        <f t="array" ref="P413">_xlfn.IFS(J413&lt;0,-1,J413=0,0,J413&gt;0,1)</f>
        <v>0</v>
      </c>
      <c r="Q413" s="10" cm="1">
        <f t="array" ref="Q413">_xlfn.IFS(P413=0,0,AND(P413&lt;0,O413&lt;50),1,AND(P413&lt;0,O413&lt;80),2,AND(P413&lt;0,O413&lt;90),3,AND(P413&lt;0,O413&lt;100),4,AND(P413&lt;0,O413&gt;100),5,AND(P413&gt;0,N413&gt;100),5,AND(P413&gt;0,N413&gt;10),4,AND(P413&gt;0,N413&gt;5),3,AND(P413&gt;0,N413&gt;2),2,AND(P413&gt;0,N413&gt;0),1)</f>
        <v>0</v>
      </c>
      <c r="R413" s="10">
        <f t="shared" si="63"/>
        <v>0</v>
      </c>
      <c r="S413" s="2">
        <f t="shared" si="64"/>
        <v>1</v>
      </c>
      <c r="T413" s="2">
        <f t="shared" si="65"/>
        <v>1</v>
      </c>
      <c r="U413">
        <v>1</v>
      </c>
      <c r="V413">
        <f t="shared" si="66"/>
        <v>2</v>
      </c>
    </row>
    <row r="414" spans="1:22" s="2" customFormat="1" x14ac:dyDescent="0.25">
      <c r="A414" s="2" t="s">
        <v>1325</v>
      </c>
      <c r="B414" s="2" t="s">
        <v>1326</v>
      </c>
      <c r="C414" s="2" t="s">
        <v>2081</v>
      </c>
      <c r="D414" s="2" t="s">
        <v>2082</v>
      </c>
      <c r="E414" s="2" t="s">
        <v>2083</v>
      </c>
      <c r="F414" s="39">
        <v>0</v>
      </c>
      <c r="G414" s="3">
        <v>0</v>
      </c>
      <c r="H414" s="40">
        <f t="shared" si="60"/>
        <v>0</v>
      </c>
      <c r="I414" s="41">
        <f t="shared" si="61"/>
        <v>0</v>
      </c>
      <c r="J414" s="6">
        <f t="shared" si="62"/>
        <v>0</v>
      </c>
      <c r="K414" s="6">
        <f t="shared" si="68"/>
        <v>0</v>
      </c>
      <c r="L414" s="10">
        <v>5.9375067999999998E-3</v>
      </c>
      <c r="M414" s="10">
        <v>2.39469122E-2</v>
      </c>
      <c r="N414" s="13">
        <v>-888</v>
      </c>
      <c r="O414" s="2">
        <v>-888</v>
      </c>
      <c r="P414" s="39" cm="1">
        <f t="array" ref="P414">_xlfn.IFS(J414&lt;0,-1,J414=0,0,J414&gt;0,1)</f>
        <v>0</v>
      </c>
      <c r="Q414" s="10" cm="1">
        <f t="array" ref="Q414">_xlfn.IFS(P414=0,0,AND(P414&lt;0,O414&lt;50),1,AND(P414&lt;0,O414&lt;80),2,AND(P414&lt;0,O414&lt;90),3,AND(P414&lt;0,O414&lt;100),4,AND(P414&lt;0,O414&gt;100),5,AND(P414&gt;0,N414&gt;100),5,AND(P414&gt;0,N414&gt;10),4,AND(P414&gt;0,N414&gt;5),3,AND(P414&gt;0,N414&gt;2),2,AND(P414&gt;0,N414&gt;0),1)</f>
        <v>0</v>
      </c>
      <c r="R414" s="10">
        <f t="shared" si="63"/>
        <v>0</v>
      </c>
      <c r="S414" s="2">
        <f t="shared" si="64"/>
        <v>0</v>
      </c>
      <c r="T414" s="2">
        <f t="shared" si="65"/>
        <v>1</v>
      </c>
      <c r="U414">
        <v>1</v>
      </c>
      <c r="V414">
        <f t="shared" si="66"/>
        <v>1</v>
      </c>
    </row>
    <row r="415" spans="1:22" s="2" customFormat="1" x14ac:dyDescent="0.25">
      <c r="A415" s="2" t="s">
        <v>1273</v>
      </c>
      <c r="B415" s="2" t="s">
        <v>1274</v>
      </c>
      <c r="C415" s="2" t="s">
        <v>2081</v>
      </c>
      <c r="D415" s="2" t="s">
        <v>2082</v>
      </c>
      <c r="E415" s="2" t="s">
        <v>2083</v>
      </c>
      <c r="F415" s="39">
        <v>0</v>
      </c>
      <c r="G415" s="3">
        <v>0</v>
      </c>
      <c r="H415" s="40">
        <f t="shared" si="60"/>
        <v>0</v>
      </c>
      <c r="I415" s="41">
        <f t="shared" si="61"/>
        <v>0</v>
      </c>
      <c r="J415" s="6">
        <f t="shared" si="62"/>
        <v>0</v>
      </c>
      <c r="K415" s="6">
        <f t="shared" si="68"/>
        <v>0</v>
      </c>
      <c r="L415" s="10">
        <v>3.2089075600000003E-2</v>
      </c>
      <c r="M415" s="10">
        <v>0.12943460170000001</v>
      </c>
      <c r="N415" s="13">
        <v>-888</v>
      </c>
      <c r="O415" s="2">
        <v>-888</v>
      </c>
      <c r="P415" s="39" cm="1">
        <f t="array" ref="P415">_xlfn.IFS(J415&lt;0,-1,J415=0,0,J415&gt;0,1)</f>
        <v>0</v>
      </c>
      <c r="Q415" s="10" cm="1">
        <f t="array" ref="Q415">_xlfn.IFS(P415=0,0,AND(P415&lt;0,O415&lt;50),1,AND(P415&lt;0,O415&lt;80),2,AND(P415&lt;0,O415&lt;90),3,AND(P415&lt;0,O415&lt;100),4,AND(P415&lt;0,O415&gt;100),5,AND(P415&gt;0,N415&gt;100),5,AND(P415&gt;0,N415&gt;10),4,AND(P415&gt;0,N415&gt;5),3,AND(P415&gt;0,N415&gt;2),2,AND(P415&gt;0,N415&gt;0),1)</f>
        <v>0</v>
      </c>
      <c r="R415" s="10">
        <f t="shared" si="63"/>
        <v>0</v>
      </c>
      <c r="S415" s="2">
        <f t="shared" si="64"/>
        <v>1</v>
      </c>
      <c r="T415" s="2">
        <f t="shared" si="65"/>
        <v>1</v>
      </c>
      <c r="U415">
        <v>1</v>
      </c>
      <c r="V415">
        <f t="shared" si="66"/>
        <v>2</v>
      </c>
    </row>
    <row r="416" spans="1:22" s="2" customFormat="1" x14ac:dyDescent="0.25">
      <c r="A416" s="2" t="s">
        <v>1231</v>
      </c>
      <c r="B416" s="2" t="s">
        <v>1232</v>
      </c>
      <c r="C416" s="2" t="s">
        <v>2081</v>
      </c>
      <c r="D416" s="2" t="s">
        <v>2082</v>
      </c>
      <c r="E416" s="2" t="s">
        <v>2083</v>
      </c>
      <c r="F416" s="39">
        <v>0</v>
      </c>
      <c r="G416" s="3">
        <v>0</v>
      </c>
      <c r="H416" s="40">
        <f t="shared" si="60"/>
        <v>0</v>
      </c>
      <c r="I416" s="41">
        <f t="shared" si="61"/>
        <v>0</v>
      </c>
      <c r="J416" s="6">
        <f t="shared" si="62"/>
        <v>0</v>
      </c>
      <c r="K416" s="6">
        <f t="shared" si="68"/>
        <v>0</v>
      </c>
      <c r="L416" s="10">
        <v>5.2552056799999997E-2</v>
      </c>
      <c r="M416" s="10">
        <v>0.21229869909999999</v>
      </c>
      <c r="N416" s="13">
        <v>-888</v>
      </c>
      <c r="O416" s="2">
        <v>-888</v>
      </c>
      <c r="P416" s="39" cm="1">
        <f t="array" ref="P416">_xlfn.IFS(J416&lt;0,-1,J416=0,0,J416&gt;0,1)</f>
        <v>0</v>
      </c>
      <c r="Q416" s="10" cm="1">
        <f t="array" ref="Q416">_xlfn.IFS(P416=0,0,AND(P416&lt;0,O416&lt;50),1,AND(P416&lt;0,O416&lt;80),2,AND(P416&lt;0,O416&lt;90),3,AND(P416&lt;0,O416&lt;100),4,AND(P416&lt;0,O416&gt;100),5,AND(P416&gt;0,N416&gt;100),5,AND(P416&gt;0,N416&gt;10),4,AND(P416&gt;0,N416&gt;5),3,AND(P416&gt;0,N416&gt;2),2,AND(P416&gt;0,N416&gt;0),1)</f>
        <v>0</v>
      </c>
      <c r="R416" s="10">
        <f t="shared" si="63"/>
        <v>0</v>
      </c>
      <c r="S416" s="2">
        <f t="shared" si="64"/>
        <v>1</v>
      </c>
      <c r="T416" s="2">
        <f t="shared" si="65"/>
        <v>1</v>
      </c>
      <c r="U416">
        <v>1</v>
      </c>
      <c r="V416">
        <f t="shared" si="66"/>
        <v>2</v>
      </c>
    </row>
    <row r="417" spans="1:22" s="2" customFormat="1" x14ac:dyDescent="0.25">
      <c r="A417" s="2" t="s">
        <v>1373</v>
      </c>
      <c r="B417" s="2" t="s">
        <v>1374</v>
      </c>
      <c r="C417" s="2" t="s">
        <v>2081</v>
      </c>
      <c r="D417" s="2" t="s">
        <v>2082</v>
      </c>
      <c r="E417" s="2" t="s">
        <v>2083</v>
      </c>
      <c r="F417" s="39">
        <v>0</v>
      </c>
      <c r="G417" s="3">
        <v>0</v>
      </c>
      <c r="H417" s="40">
        <f t="shared" si="60"/>
        <v>0</v>
      </c>
      <c r="I417" s="41">
        <f t="shared" si="61"/>
        <v>0</v>
      </c>
      <c r="J417" s="6">
        <f t="shared" si="62"/>
        <v>0</v>
      </c>
      <c r="K417" s="6">
        <f t="shared" si="68"/>
        <v>0</v>
      </c>
      <c r="L417" s="10">
        <v>3.3618558999999998E-3</v>
      </c>
      <c r="M417" s="10">
        <v>1.33270117E-2</v>
      </c>
      <c r="N417" s="13">
        <v>-888</v>
      </c>
      <c r="O417" s="2">
        <v>-888</v>
      </c>
      <c r="P417" s="39" cm="1">
        <f t="array" ref="P417">_xlfn.IFS(J417&lt;0,-1,J417=0,0,J417&gt;0,1)</f>
        <v>0</v>
      </c>
      <c r="Q417" s="10" cm="1">
        <f t="array" ref="Q417">_xlfn.IFS(P417=0,0,AND(P417&lt;0,O417&lt;50),1,AND(P417&lt;0,O417&lt;80),2,AND(P417&lt;0,O417&lt;90),3,AND(P417&lt;0,O417&lt;100),4,AND(P417&lt;0,O417&gt;100),5,AND(P417&gt;0,N417&gt;100),5,AND(P417&gt;0,N417&gt;10),4,AND(P417&gt;0,N417&gt;5),3,AND(P417&gt;0,N417&gt;2),2,AND(P417&gt;0,N417&gt;0),1)</f>
        <v>0</v>
      </c>
      <c r="R417" s="10">
        <f t="shared" si="63"/>
        <v>0</v>
      </c>
      <c r="S417" s="2">
        <f t="shared" si="64"/>
        <v>0</v>
      </c>
      <c r="T417" s="2">
        <f t="shared" si="65"/>
        <v>1</v>
      </c>
      <c r="U417">
        <v>1</v>
      </c>
      <c r="V417">
        <f t="shared" si="66"/>
        <v>1</v>
      </c>
    </row>
    <row r="418" spans="1:22" s="2" customFormat="1" x14ac:dyDescent="0.25">
      <c r="A418" s="2" t="s">
        <v>1214</v>
      </c>
      <c r="B418" s="2" t="s">
        <v>1215</v>
      </c>
      <c r="C418" s="2" t="s">
        <v>2081</v>
      </c>
      <c r="D418" s="2" t="s">
        <v>2082</v>
      </c>
      <c r="E418" s="2" t="s">
        <v>2083</v>
      </c>
      <c r="F418" s="39">
        <v>0</v>
      </c>
      <c r="G418" s="3">
        <v>0</v>
      </c>
      <c r="H418" s="40">
        <f t="shared" si="60"/>
        <v>0</v>
      </c>
      <c r="I418" s="41">
        <f t="shared" si="61"/>
        <v>0</v>
      </c>
      <c r="J418" s="6">
        <f t="shared" si="62"/>
        <v>0</v>
      </c>
      <c r="K418" s="6">
        <f t="shared" si="68"/>
        <v>0</v>
      </c>
      <c r="L418" s="10">
        <v>2.1871555599999998E-2</v>
      </c>
      <c r="M418" s="10">
        <v>8.7167350599999999E-2</v>
      </c>
      <c r="N418" s="13">
        <v>-888</v>
      </c>
      <c r="O418" s="2">
        <v>-888</v>
      </c>
      <c r="P418" s="39" cm="1">
        <f t="array" ref="P418">_xlfn.IFS(J418&lt;0,-1,J418=0,0,J418&gt;0,1)</f>
        <v>0</v>
      </c>
      <c r="Q418" s="10" cm="1">
        <f t="array" ref="Q418">_xlfn.IFS(P418=0,0,AND(P418&lt;0,O418&lt;50),1,AND(P418&lt;0,O418&lt;80),2,AND(P418&lt;0,O418&lt;90),3,AND(P418&lt;0,O418&lt;100),4,AND(P418&lt;0,O418&gt;100),5,AND(P418&gt;0,N418&gt;100),5,AND(P418&gt;0,N418&gt;10),4,AND(P418&gt;0,N418&gt;5),3,AND(P418&gt;0,N418&gt;2),2,AND(P418&gt;0,N418&gt;0),1)</f>
        <v>0</v>
      </c>
      <c r="R418" s="10">
        <f t="shared" si="63"/>
        <v>0</v>
      </c>
      <c r="S418" s="2">
        <f t="shared" si="64"/>
        <v>1</v>
      </c>
      <c r="T418" s="2">
        <f t="shared" si="65"/>
        <v>1</v>
      </c>
      <c r="U418">
        <v>1</v>
      </c>
      <c r="V418">
        <f t="shared" si="66"/>
        <v>2</v>
      </c>
    </row>
    <row r="419" spans="1:22" s="2" customFormat="1" x14ac:dyDescent="0.25">
      <c r="A419" s="2" t="s">
        <v>1055</v>
      </c>
      <c r="B419" s="2" t="s">
        <v>1056</v>
      </c>
      <c r="C419" s="2" t="s">
        <v>2081</v>
      </c>
      <c r="D419" s="2" t="s">
        <v>2082</v>
      </c>
      <c r="E419" s="2" t="s">
        <v>2083</v>
      </c>
      <c r="F419" s="39">
        <v>0</v>
      </c>
      <c r="G419" s="3">
        <v>0</v>
      </c>
      <c r="H419" s="40">
        <f t="shared" si="60"/>
        <v>0</v>
      </c>
      <c r="I419" s="41">
        <f t="shared" si="61"/>
        <v>0</v>
      </c>
      <c r="J419" s="6">
        <f t="shared" si="62"/>
        <v>0</v>
      </c>
      <c r="K419" s="6">
        <f t="shared" si="68"/>
        <v>0</v>
      </c>
      <c r="L419" s="10">
        <v>3.0507851900000001E-2</v>
      </c>
      <c r="M419" s="10">
        <v>0.12242149569999999</v>
      </c>
      <c r="N419" s="13">
        <v>-888</v>
      </c>
      <c r="O419" s="2">
        <v>-888</v>
      </c>
      <c r="P419" s="39" cm="1">
        <f t="array" ref="P419">_xlfn.IFS(J419&lt;0,-1,J419=0,0,J419&gt;0,1)</f>
        <v>0</v>
      </c>
      <c r="Q419" s="10" cm="1">
        <f t="array" ref="Q419">_xlfn.IFS(P419=0,0,AND(P419&lt;0,O419&lt;50),1,AND(P419&lt;0,O419&lt;80),2,AND(P419&lt;0,O419&lt;90),3,AND(P419&lt;0,O419&lt;100),4,AND(P419&lt;0,O419&gt;100),5,AND(P419&gt;0,N419&gt;100),5,AND(P419&gt;0,N419&gt;10),4,AND(P419&gt;0,N419&gt;5),3,AND(P419&gt;0,N419&gt;2),2,AND(P419&gt;0,N419&gt;0),1)</f>
        <v>0</v>
      </c>
      <c r="R419" s="10">
        <f t="shared" si="63"/>
        <v>0</v>
      </c>
      <c r="S419" s="2">
        <f t="shared" si="64"/>
        <v>1</v>
      </c>
      <c r="T419" s="2">
        <f t="shared" si="65"/>
        <v>1</v>
      </c>
      <c r="U419">
        <v>1</v>
      </c>
      <c r="V419">
        <f t="shared" si="66"/>
        <v>2</v>
      </c>
    </row>
    <row r="420" spans="1:22" s="2" customFormat="1" x14ac:dyDescent="0.25">
      <c r="A420" s="2" t="s">
        <v>966</v>
      </c>
      <c r="B420" s="2" t="s">
        <v>967</v>
      </c>
      <c r="C420" s="2" t="s">
        <v>2081</v>
      </c>
      <c r="D420" s="2" t="s">
        <v>2082</v>
      </c>
      <c r="E420" s="2" t="s">
        <v>2083</v>
      </c>
      <c r="F420" s="39">
        <v>0</v>
      </c>
      <c r="G420" s="3">
        <v>0</v>
      </c>
      <c r="H420" s="40">
        <f t="shared" si="60"/>
        <v>0</v>
      </c>
      <c r="I420" s="41">
        <f t="shared" si="61"/>
        <v>0</v>
      </c>
      <c r="J420" s="6">
        <f t="shared" si="62"/>
        <v>0</v>
      </c>
      <c r="K420" s="6">
        <f t="shared" si="68"/>
        <v>0</v>
      </c>
      <c r="L420" s="10">
        <v>0.39979481680000001</v>
      </c>
      <c r="M420" s="10">
        <v>1.6090362414999999</v>
      </c>
      <c r="N420" s="13">
        <v>-888</v>
      </c>
      <c r="O420" s="2">
        <v>-888</v>
      </c>
      <c r="P420" s="39" cm="1">
        <f t="array" ref="P420">_xlfn.IFS(J420&lt;0,-1,J420=0,0,J420&gt;0,1)</f>
        <v>0</v>
      </c>
      <c r="Q420" s="10" cm="1">
        <f t="array" ref="Q420">_xlfn.IFS(P420=0,0,AND(P420&lt;0,O420&lt;50),1,AND(P420&lt;0,O420&lt;80),2,AND(P420&lt;0,O420&lt;90),3,AND(P420&lt;0,O420&lt;100),4,AND(P420&lt;0,O420&gt;100),5,AND(P420&gt;0,N420&gt;100),5,AND(P420&gt;0,N420&gt;10),4,AND(P420&gt;0,N420&gt;5),3,AND(P420&gt;0,N420&gt;2),2,AND(P420&gt;0,N420&gt;0),1)</f>
        <v>0</v>
      </c>
      <c r="R420" s="10">
        <f t="shared" si="63"/>
        <v>0</v>
      </c>
      <c r="S420" s="2">
        <f t="shared" si="64"/>
        <v>1</v>
      </c>
      <c r="T420" s="2">
        <f t="shared" si="65"/>
        <v>1</v>
      </c>
      <c r="U420">
        <v>1</v>
      </c>
      <c r="V420">
        <f t="shared" si="66"/>
        <v>2</v>
      </c>
    </row>
    <row r="421" spans="1:22" s="2" customFormat="1" x14ac:dyDescent="0.25">
      <c r="A421" s="2" t="s">
        <v>896</v>
      </c>
      <c r="B421" s="2" t="s">
        <v>897</v>
      </c>
      <c r="C421" s="2" t="s">
        <v>2081</v>
      </c>
      <c r="D421" s="2" t="s">
        <v>2082</v>
      </c>
      <c r="E421" s="2" t="s">
        <v>2083</v>
      </c>
      <c r="F421" s="39">
        <v>0</v>
      </c>
      <c r="G421" s="3">
        <v>0</v>
      </c>
      <c r="H421" s="40">
        <f t="shared" si="60"/>
        <v>0</v>
      </c>
      <c r="I421" s="41">
        <f t="shared" si="61"/>
        <v>0</v>
      </c>
      <c r="J421" s="6">
        <f t="shared" si="62"/>
        <v>0</v>
      </c>
      <c r="K421" s="6">
        <f t="shared" si="68"/>
        <v>0</v>
      </c>
      <c r="L421" s="10">
        <v>5.8539421600000002E-2</v>
      </c>
      <c r="M421" s="10">
        <v>0.12243488180000001</v>
      </c>
      <c r="N421" s="13">
        <v>-888</v>
      </c>
      <c r="O421" s="2">
        <v>-888</v>
      </c>
      <c r="P421" s="39" cm="1">
        <f t="array" ref="P421">_xlfn.IFS(J421&lt;0,-1,J421=0,0,J421&gt;0,1)</f>
        <v>0</v>
      </c>
      <c r="Q421" s="10" cm="1">
        <f t="array" ref="Q421">_xlfn.IFS(P421=0,0,AND(P421&lt;0,O421&lt;50),1,AND(P421&lt;0,O421&lt;80),2,AND(P421&lt;0,O421&lt;90),3,AND(P421&lt;0,O421&lt;100),4,AND(P421&lt;0,O421&gt;100),5,AND(P421&gt;0,N421&gt;100),5,AND(P421&gt;0,N421&gt;10),4,AND(P421&gt;0,N421&gt;5),3,AND(P421&gt;0,N421&gt;2),2,AND(P421&gt;0,N421&gt;0),1)</f>
        <v>0</v>
      </c>
      <c r="R421" s="10">
        <f t="shared" si="63"/>
        <v>0</v>
      </c>
      <c r="S421" s="2">
        <f t="shared" si="64"/>
        <v>1</v>
      </c>
      <c r="T421" s="2">
        <f t="shared" si="65"/>
        <v>1</v>
      </c>
      <c r="U421">
        <v>1</v>
      </c>
      <c r="V421">
        <f t="shared" si="66"/>
        <v>2</v>
      </c>
    </row>
    <row r="422" spans="1:22" s="2" customFormat="1" x14ac:dyDescent="0.25">
      <c r="A422" s="2" t="s">
        <v>839</v>
      </c>
      <c r="B422" s="2" t="s">
        <v>840</v>
      </c>
      <c r="C422" s="2" t="s">
        <v>2081</v>
      </c>
      <c r="D422" s="2" t="s">
        <v>2082</v>
      </c>
      <c r="E422" s="2" t="s">
        <v>2083</v>
      </c>
      <c r="F422" s="39">
        <v>0</v>
      </c>
      <c r="G422" s="3">
        <v>0</v>
      </c>
      <c r="H422" s="40">
        <f t="shared" si="60"/>
        <v>0</v>
      </c>
      <c r="I422" s="41">
        <f t="shared" si="61"/>
        <v>0</v>
      </c>
      <c r="J422" s="6">
        <f t="shared" si="62"/>
        <v>0</v>
      </c>
      <c r="K422" s="6">
        <f t="shared" si="68"/>
        <v>0</v>
      </c>
      <c r="L422" s="10">
        <v>0.25183512940000002</v>
      </c>
      <c r="M422" s="10">
        <v>0.46765790359999998</v>
      </c>
      <c r="N422" s="13">
        <v>-888</v>
      </c>
      <c r="O422" s="2">
        <v>-888</v>
      </c>
      <c r="P422" s="39" cm="1">
        <f t="array" ref="P422">_xlfn.IFS(J422&lt;0,-1,J422=0,0,J422&gt;0,1)</f>
        <v>0</v>
      </c>
      <c r="Q422" s="10" cm="1">
        <f t="array" ref="Q422">_xlfn.IFS(P422=0,0,AND(P422&lt;0,O422&lt;50),1,AND(P422&lt;0,O422&lt;80),2,AND(P422&lt;0,O422&lt;90),3,AND(P422&lt;0,O422&lt;100),4,AND(P422&lt;0,O422&gt;100),5,AND(P422&gt;0,N422&gt;100),5,AND(P422&gt;0,N422&gt;10),4,AND(P422&gt;0,N422&gt;5),3,AND(P422&gt;0,N422&gt;2),2,AND(P422&gt;0,N422&gt;0),1)</f>
        <v>0</v>
      </c>
      <c r="R422" s="10">
        <f t="shared" si="63"/>
        <v>0</v>
      </c>
      <c r="S422" s="2">
        <f t="shared" si="64"/>
        <v>1</v>
      </c>
      <c r="T422" s="2">
        <f t="shared" si="65"/>
        <v>1</v>
      </c>
      <c r="U422">
        <v>1</v>
      </c>
      <c r="V422">
        <f t="shared" si="66"/>
        <v>2</v>
      </c>
    </row>
    <row r="423" spans="1:22" s="2" customFormat="1" x14ac:dyDescent="0.25">
      <c r="A423" s="2" t="s">
        <v>832</v>
      </c>
      <c r="B423" s="2" t="s">
        <v>833</v>
      </c>
      <c r="C423" s="2" t="s">
        <v>2081</v>
      </c>
      <c r="D423" s="2" t="s">
        <v>2082</v>
      </c>
      <c r="E423" s="2" t="s">
        <v>2083</v>
      </c>
      <c r="F423" s="39">
        <v>0</v>
      </c>
      <c r="G423" s="3">
        <v>0</v>
      </c>
      <c r="H423" s="40">
        <f t="shared" si="60"/>
        <v>0</v>
      </c>
      <c r="I423" s="41">
        <f t="shared" si="61"/>
        <v>0</v>
      </c>
      <c r="J423" s="6">
        <f t="shared" si="62"/>
        <v>0</v>
      </c>
      <c r="K423" s="6">
        <f t="shared" si="68"/>
        <v>0</v>
      </c>
      <c r="L423" s="10">
        <v>0.42206347230000002</v>
      </c>
      <c r="M423" s="10">
        <v>0.78367100560000003</v>
      </c>
      <c r="N423" s="13">
        <v>-888</v>
      </c>
      <c r="O423" s="2">
        <v>-888</v>
      </c>
      <c r="P423" s="39" cm="1">
        <f t="array" ref="P423">_xlfn.IFS(J423&lt;0,-1,J423=0,0,J423&gt;0,1)</f>
        <v>0</v>
      </c>
      <c r="Q423" s="10" cm="1">
        <f t="array" ref="Q423">_xlfn.IFS(P423=0,0,AND(P423&lt;0,O423&lt;50),1,AND(P423&lt;0,O423&lt;80),2,AND(P423&lt;0,O423&lt;90),3,AND(P423&lt;0,O423&lt;100),4,AND(P423&lt;0,O423&gt;100),5,AND(P423&gt;0,N423&gt;100),5,AND(P423&gt;0,N423&gt;10),4,AND(P423&gt;0,N423&gt;5),3,AND(P423&gt;0,N423&gt;2),2,AND(P423&gt;0,N423&gt;0),1)</f>
        <v>0</v>
      </c>
      <c r="R423" s="10">
        <f t="shared" si="63"/>
        <v>0</v>
      </c>
      <c r="S423" s="2">
        <f t="shared" si="64"/>
        <v>1</v>
      </c>
      <c r="T423" s="2">
        <f t="shared" si="65"/>
        <v>1</v>
      </c>
      <c r="U423">
        <v>1</v>
      </c>
      <c r="V423">
        <f t="shared" si="66"/>
        <v>2</v>
      </c>
    </row>
    <row r="424" spans="1:22" s="2" customFormat="1" x14ac:dyDescent="0.25">
      <c r="A424" s="2" t="s">
        <v>807</v>
      </c>
      <c r="B424" s="2" t="s">
        <v>808</v>
      </c>
      <c r="C424" s="2" t="s">
        <v>2081</v>
      </c>
      <c r="D424" s="2" t="s">
        <v>2082</v>
      </c>
      <c r="E424" s="2" t="s">
        <v>2083</v>
      </c>
      <c r="F424" s="39">
        <v>0</v>
      </c>
      <c r="G424" s="3">
        <v>0</v>
      </c>
      <c r="H424" s="40">
        <f t="shared" si="60"/>
        <v>0</v>
      </c>
      <c r="I424" s="41">
        <f t="shared" si="61"/>
        <v>0</v>
      </c>
      <c r="J424" s="6">
        <f t="shared" si="62"/>
        <v>0</v>
      </c>
      <c r="K424" s="6">
        <f t="shared" si="68"/>
        <v>0</v>
      </c>
      <c r="L424" s="10">
        <v>0.68971043330000004</v>
      </c>
      <c r="M424" s="10">
        <v>1.2800170147000001</v>
      </c>
      <c r="N424" s="13">
        <v>-888</v>
      </c>
      <c r="O424" s="2">
        <v>-888</v>
      </c>
      <c r="P424" s="39" cm="1">
        <f t="array" ref="P424">_xlfn.IFS(J424&lt;0,-1,J424=0,0,J424&gt;0,1)</f>
        <v>0</v>
      </c>
      <c r="Q424" s="10" cm="1">
        <f t="array" ref="Q424">_xlfn.IFS(P424=0,0,AND(P424&lt;0,O424&lt;50),1,AND(P424&lt;0,O424&lt;80),2,AND(P424&lt;0,O424&lt;90),3,AND(P424&lt;0,O424&lt;100),4,AND(P424&lt;0,O424&gt;100),5,AND(P424&gt;0,N424&gt;100),5,AND(P424&gt;0,N424&gt;10),4,AND(P424&gt;0,N424&gt;5),3,AND(P424&gt;0,N424&gt;2),2,AND(P424&gt;0,N424&gt;0),1)</f>
        <v>0</v>
      </c>
      <c r="R424" s="10">
        <f t="shared" si="63"/>
        <v>0</v>
      </c>
      <c r="S424" s="2">
        <f t="shared" si="64"/>
        <v>1</v>
      </c>
      <c r="T424" s="2">
        <f t="shared" si="65"/>
        <v>1</v>
      </c>
      <c r="U424">
        <v>1</v>
      </c>
      <c r="V424">
        <f t="shared" si="66"/>
        <v>2</v>
      </c>
    </row>
    <row r="425" spans="1:22" s="2" customFormat="1" x14ac:dyDescent="0.25">
      <c r="A425" s="2" t="s">
        <v>788</v>
      </c>
      <c r="B425" s="2" t="s">
        <v>789</v>
      </c>
      <c r="C425" s="2" t="s">
        <v>2081</v>
      </c>
      <c r="D425" s="2" t="s">
        <v>2082</v>
      </c>
      <c r="E425" s="2" t="s">
        <v>2083</v>
      </c>
      <c r="F425" s="39">
        <v>0</v>
      </c>
      <c r="G425" s="13">
        <v>0</v>
      </c>
      <c r="H425" s="40">
        <f t="shared" si="60"/>
        <v>0</v>
      </c>
      <c r="I425" s="41">
        <f t="shared" si="61"/>
        <v>0</v>
      </c>
      <c r="J425" s="6">
        <f t="shared" si="62"/>
        <v>0</v>
      </c>
      <c r="K425" s="6">
        <f t="shared" si="68"/>
        <v>0</v>
      </c>
      <c r="L425" s="10">
        <v>0.75890602539999996</v>
      </c>
      <c r="M425" s="10">
        <v>1.4083135383000001</v>
      </c>
      <c r="N425" s="13">
        <v>-888</v>
      </c>
      <c r="O425" s="10">
        <v>-888</v>
      </c>
      <c r="P425" s="39" cm="1">
        <f t="array" ref="P425">_xlfn.IFS(J425&lt;0,-1,J425=0,0,J425&gt;0,1)</f>
        <v>0</v>
      </c>
      <c r="Q425" s="10" cm="1">
        <f t="array" ref="Q425">_xlfn.IFS(P425=0,0,AND(P425&lt;0,O425&lt;50),1,AND(P425&lt;0,O425&lt;80),2,AND(P425&lt;0,O425&lt;90),3,AND(P425&lt;0,O425&lt;100),4,AND(P425&lt;0,O425&gt;100),5,AND(P425&gt;0,N425&gt;100),5,AND(P425&gt;0,N425&gt;10),4,AND(P425&gt;0,N425&gt;5),3,AND(P425&gt;0,N425&gt;2),2,AND(P425&gt;0,N425&gt;0),1)</f>
        <v>0</v>
      </c>
      <c r="R425" s="10">
        <f t="shared" si="63"/>
        <v>0</v>
      </c>
      <c r="S425" s="2">
        <f t="shared" si="64"/>
        <v>1</v>
      </c>
      <c r="T425" s="2">
        <f t="shared" si="65"/>
        <v>1</v>
      </c>
      <c r="U425">
        <v>1</v>
      </c>
      <c r="V425">
        <f t="shared" si="66"/>
        <v>2</v>
      </c>
    </row>
    <row r="426" spans="1:22" s="2" customFormat="1" x14ac:dyDescent="0.25">
      <c r="A426" s="2" t="s">
        <v>786</v>
      </c>
      <c r="B426" s="2" t="s">
        <v>787</v>
      </c>
      <c r="C426" s="2" t="s">
        <v>2081</v>
      </c>
      <c r="D426" s="2" t="s">
        <v>2082</v>
      </c>
      <c r="E426" s="2" t="s">
        <v>2083</v>
      </c>
      <c r="F426" s="39">
        <v>0</v>
      </c>
      <c r="G426" s="3">
        <v>0</v>
      </c>
      <c r="H426" s="40">
        <f t="shared" si="60"/>
        <v>0</v>
      </c>
      <c r="I426" s="41">
        <f t="shared" si="61"/>
        <v>0</v>
      </c>
      <c r="J426" s="6">
        <f t="shared" si="62"/>
        <v>0</v>
      </c>
      <c r="K426" s="6">
        <f t="shared" si="68"/>
        <v>0</v>
      </c>
      <c r="L426" s="10">
        <v>0.89216974120000003</v>
      </c>
      <c r="M426" s="10">
        <v>1.6554501715000001</v>
      </c>
      <c r="N426" s="13">
        <v>-888</v>
      </c>
      <c r="O426" s="2">
        <v>-888</v>
      </c>
      <c r="P426" s="39" cm="1">
        <f t="array" ref="P426">_xlfn.IFS(J426&lt;0,-1,J426=0,0,J426&gt;0,1)</f>
        <v>0</v>
      </c>
      <c r="Q426" s="10" cm="1">
        <f t="array" ref="Q426">_xlfn.IFS(P426=0,0,AND(P426&lt;0,O426&lt;50),1,AND(P426&lt;0,O426&lt;80),2,AND(P426&lt;0,O426&lt;90),3,AND(P426&lt;0,O426&lt;100),4,AND(P426&lt;0,O426&gt;100),5,AND(P426&gt;0,N426&gt;100),5,AND(P426&gt;0,N426&gt;10),4,AND(P426&gt;0,N426&gt;5),3,AND(P426&gt;0,N426&gt;2),2,AND(P426&gt;0,N426&gt;0),1)</f>
        <v>0</v>
      </c>
      <c r="R426" s="10">
        <f t="shared" si="63"/>
        <v>0</v>
      </c>
      <c r="S426" s="2">
        <f t="shared" si="64"/>
        <v>1</v>
      </c>
      <c r="T426" s="2">
        <f t="shared" si="65"/>
        <v>1</v>
      </c>
      <c r="U426">
        <v>1</v>
      </c>
      <c r="V426">
        <f t="shared" si="66"/>
        <v>2</v>
      </c>
    </row>
    <row r="427" spans="1:22" s="2" customFormat="1" x14ac:dyDescent="0.25">
      <c r="A427" s="2" t="s">
        <v>749</v>
      </c>
      <c r="B427" s="2" t="s">
        <v>750</v>
      </c>
      <c r="C427" s="2" t="s">
        <v>2081</v>
      </c>
      <c r="D427" s="2" t="s">
        <v>2082</v>
      </c>
      <c r="E427" s="2" t="s">
        <v>2083</v>
      </c>
      <c r="F427" s="39">
        <v>0</v>
      </c>
      <c r="G427" s="3">
        <v>0</v>
      </c>
      <c r="H427" s="40">
        <f t="shared" si="60"/>
        <v>0</v>
      </c>
      <c r="I427" s="41">
        <f t="shared" si="61"/>
        <v>0</v>
      </c>
      <c r="J427" s="6">
        <f t="shared" si="62"/>
        <v>0</v>
      </c>
      <c r="K427" s="6">
        <f t="shared" si="68"/>
        <v>0</v>
      </c>
      <c r="L427" s="10">
        <v>0.93445734349999998</v>
      </c>
      <c r="M427" s="10">
        <v>1.7337469467</v>
      </c>
      <c r="N427" s="13">
        <v>-888</v>
      </c>
      <c r="O427" s="2">
        <v>-888</v>
      </c>
      <c r="P427" s="39" cm="1">
        <f t="array" ref="P427">_xlfn.IFS(J427&lt;0,-1,J427=0,0,J427&gt;0,1)</f>
        <v>0</v>
      </c>
      <c r="Q427" s="10" cm="1">
        <f t="array" ref="Q427">_xlfn.IFS(P427=0,0,AND(P427&lt;0,O427&lt;50),1,AND(P427&lt;0,O427&lt;80),2,AND(P427&lt;0,O427&lt;90),3,AND(P427&lt;0,O427&lt;100),4,AND(P427&lt;0,O427&gt;100),5,AND(P427&gt;0,N427&gt;100),5,AND(P427&gt;0,N427&gt;10),4,AND(P427&gt;0,N427&gt;5),3,AND(P427&gt;0,N427&gt;2),2,AND(P427&gt;0,N427&gt;0),1)</f>
        <v>0</v>
      </c>
      <c r="R427" s="10">
        <f t="shared" si="63"/>
        <v>0</v>
      </c>
      <c r="S427" s="2">
        <f t="shared" si="64"/>
        <v>1</v>
      </c>
      <c r="T427" s="2">
        <f t="shared" si="65"/>
        <v>1</v>
      </c>
      <c r="U427">
        <v>1</v>
      </c>
      <c r="V427">
        <f t="shared" si="66"/>
        <v>2</v>
      </c>
    </row>
    <row r="428" spans="1:22" s="2" customFormat="1" x14ac:dyDescent="0.25">
      <c r="A428" s="2" t="s">
        <v>680</v>
      </c>
      <c r="B428" s="2" t="s">
        <v>681</v>
      </c>
      <c r="C428" s="2" t="s">
        <v>2081</v>
      </c>
      <c r="D428" s="2" t="s">
        <v>2082</v>
      </c>
      <c r="E428" s="2" t="s">
        <v>2083</v>
      </c>
      <c r="F428" s="39">
        <v>0</v>
      </c>
      <c r="G428" s="3">
        <v>0</v>
      </c>
      <c r="H428" s="40">
        <f t="shared" si="60"/>
        <v>0</v>
      </c>
      <c r="I428" s="41">
        <f t="shared" si="61"/>
        <v>0</v>
      </c>
      <c r="J428" s="6">
        <f t="shared" si="62"/>
        <v>0</v>
      </c>
      <c r="K428" s="6">
        <f t="shared" si="68"/>
        <v>0</v>
      </c>
      <c r="L428" s="10">
        <v>3.3917043100000002E-2</v>
      </c>
      <c r="M428" s="10">
        <v>6.2091145600000001E-2</v>
      </c>
      <c r="N428" s="13">
        <v>-888</v>
      </c>
      <c r="O428" s="2">
        <v>-888</v>
      </c>
      <c r="P428" s="39" cm="1">
        <f t="array" ref="P428">_xlfn.IFS(J428&lt;0,-1,J428=0,0,J428&gt;0,1)</f>
        <v>0</v>
      </c>
      <c r="Q428" s="10" cm="1">
        <f t="array" ref="Q428">_xlfn.IFS(P428=0,0,AND(P428&lt;0,O428&lt;50),1,AND(P428&lt;0,O428&lt;80),2,AND(P428&lt;0,O428&lt;90),3,AND(P428&lt;0,O428&lt;100),4,AND(P428&lt;0,O428&gt;100),5,AND(P428&gt;0,N428&gt;100),5,AND(P428&gt;0,N428&gt;10),4,AND(P428&gt;0,N428&gt;5),3,AND(P428&gt;0,N428&gt;2),2,AND(P428&gt;0,N428&gt;0),1)</f>
        <v>0</v>
      </c>
      <c r="R428" s="10">
        <f t="shared" si="63"/>
        <v>0</v>
      </c>
      <c r="S428" s="2">
        <f t="shared" si="64"/>
        <v>1</v>
      </c>
      <c r="T428" s="2">
        <f t="shared" si="65"/>
        <v>1</v>
      </c>
      <c r="U428">
        <v>1</v>
      </c>
      <c r="V428">
        <f t="shared" si="66"/>
        <v>2</v>
      </c>
    </row>
    <row r="429" spans="1:22" s="2" customFormat="1" x14ac:dyDescent="0.25">
      <c r="A429" s="2" t="s">
        <v>746</v>
      </c>
      <c r="B429" s="2" t="s">
        <v>638</v>
      </c>
      <c r="C429" s="2" t="s">
        <v>2081</v>
      </c>
      <c r="D429" s="2" t="s">
        <v>2082</v>
      </c>
      <c r="E429" s="2" t="s">
        <v>2083</v>
      </c>
      <c r="F429" s="39">
        <v>0</v>
      </c>
      <c r="G429" s="3">
        <v>0</v>
      </c>
      <c r="H429" s="40">
        <f t="shared" si="60"/>
        <v>0</v>
      </c>
      <c r="I429" s="41">
        <f t="shared" si="61"/>
        <v>0</v>
      </c>
      <c r="J429" s="6">
        <f t="shared" si="62"/>
        <v>0</v>
      </c>
      <c r="K429" s="6">
        <f t="shared" si="68"/>
        <v>0</v>
      </c>
      <c r="L429" s="10">
        <v>2.4472154199999999E-2</v>
      </c>
      <c r="M429" s="10">
        <v>4.4618772199999997E-2</v>
      </c>
      <c r="N429" s="13">
        <v>-888</v>
      </c>
      <c r="O429" s="2">
        <v>-888</v>
      </c>
      <c r="P429" s="39" cm="1">
        <f t="array" ref="P429">_xlfn.IFS(J429&lt;0,-1,J429=0,0,J429&gt;0,1)</f>
        <v>0</v>
      </c>
      <c r="Q429" s="10" cm="1">
        <f t="array" ref="Q429">_xlfn.IFS(P429=0,0,AND(P429&lt;0,O429&lt;50),1,AND(P429&lt;0,O429&lt;80),2,AND(P429&lt;0,O429&lt;90),3,AND(P429&lt;0,O429&lt;100),4,AND(P429&lt;0,O429&gt;100),5,AND(P429&gt;0,N429&gt;100),5,AND(P429&gt;0,N429&gt;10),4,AND(P429&gt;0,N429&gt;5),3,AND(P429&gt;0,N429&gt;2),2,AND(P429&gt;0,N429&gt;0),1)</f>
        <v>0</v>
      </c>
      <c r="R429" s="10">
        <f t="shared" si="63"/>
        <v>0</v>
      </c>
      <c r="S429" s="2">
        <f t="shared" si="64"/>
        <v>1</v>
      </c>
      <c r="T429" s="2">
        <f t="shared" si="65"/>
        <v>1</v>
      </c>
      <c r="U429">
        <v>1</v>
      </c>
      <c r="V429">
        <f t="shared" si="66"/>
        <v>2</v>
      </c>
    </row>
    <row r="430" spans="1:22" s="2" customFormat="1" x14ac:dyDescent="0.25">
      <c r="A430" s="2" t="s">
        <v>799</v>
      </c>
      <c r="B430" s="2" t="s">
        <v>800</v>
      </c>
      <c r="C430" s="2" t="s">
        <v>2081</v>
      </c>
      <c r="D430" s="2" t="s">
        <v>2082</v>
      </c>
      <c r="E430" s="2" t="s">
        <v>2083</v>
      </c>
      <c r="F430" s="39">
        <v>0</v>
      </c>
      <c r="G430" s="3">
        <v>0</v>
      </c>
      <c r="H430" s="40">
        <f t="shared" si="60"/>
        <v>0</v>
      </c>
      <c r="I430" s="41">
        <f t="shared" si="61"/>
        <v>0</v>
      </c>
      <c r="J430" s="6">
        <f t="shared" si="62"/>
        <v>0</v>
      </c>
      <c r="K430" s="6">
        <f t="shared" si="68"/>
        <v>0</v>
      </c>
      <c r="L430" s="10">
        <v>1.25044292E-2</v>
      </c>
      <c r="M430" s="10">
        <v>2.2873662100000001E-2</v>
      </c>
      <c r="N430" s="13">
        <v>-888</v>
      </c>
      <c r="O430" s="2">
        <v>-888</v>
      </c>
      <c r="P430" s="39" cm="1">
        <f t="array" ref="P430">_xlfn.IFS(J430&lt;0,-1,J430=0,0,J430&gt;0,1)</f>
        <v>0</v>
      </c>
      <c r="Q430" s="10" cm="1">
        <f t="array" ref="Q430">_xlfn.IFS(P430=0,0,AND(P430&lt;0,O430&lt;50),1,AND(P430&lt;0,O430&lt;80),2,AND(P430&lt;0,O430&lt;90),3,AND(P430&lt;0,O430&lt;100),4,AND(P430&lt;0,O430&gt;100),5,AND(P430&gt;0,N430&gt;100),5,AND(P430&gt;0,N430&gt;10),4,AND(P430&gt;0,N430&gt;5),3,AND(P430&gt;0,N430&gt;2),2,AND(P430&gt;0,N430&gt;0),1)</f>
        <v>0</v>
      </c>
      <c r="R430" s="10">
        <f t="shared" si="63"/>
        <v>0</v>
      </c>
      <c r="S430" s="2">
        <f t="shared" si="64"/>
        <v>1</v>
      </c>
      <c r="T430" s="2">
        <f t="shared" si="65"/>
        <v>1</v>
      </c>
      <c r="U430">
        <v>1</v>
      </c>
      <c r="V430">
        <f t="shared" si="66"/>
        <v>2</v>
      </c>
    </row>
    <row r="431" spans="1:22" s="2" customFormat="1" x14ac:dyDescent="0.25">
      <c r="A431" s="2" t="s">
        <v>822</v>
      </c>
      <c r="B431" s="2" t="s">
        <v>823</v>
      </c>
      <c r="C431" s="2" t="s">
        <v>2081</v>
      </c>
      <c r="D431" s="2" t="s">
        <v>2082</v>
      </c>
      <c r="E431" s="2" t="s">
        <v>2083</v>
      </c>
      <c r="F431" s="39">
        <v>0</v>
      </c>
      <c r="G431" s="13">
        <v>0</v>
      </c>
      <c r="H431" s="40">
        <f t="shared" si="60"/>
        <v>0</v>
      </c>
      <c r="I431" s="41">
        <f t="shared" si="61"/>
        <v>0</v>
      </c>
      <c r="J431" s="6">
        <f t="shared" si="62"/>
        <v>0</v>
      </c>
      <c r="K431" s="6">
        <f t="shared" si="68"/>
        <v>0</v>
      </c>
      <c r="L431" s="10">
        <v>1.77716996E-2</v>
      </c>
      <c r="M431" s="10">
        <v>3.2342088300000002E-2</v>
      </c>
      <c r="N431" s="13">
        <v>-888</v>
      </c>
      <c r="O431" s="10">
        <v>-888</v>
      </c>
      <c r="P431" s="39" cm="1">
        <f t="array" ref="P431">_xlfn.IFS(J431&lt;0,-1,J431=0,0,J431&gt;0,1)</f>
        <v>0</v>
      </c>
      <c r="Q431" s="10" cm="1">
        <f t="array" ref="Q431">_xlfn.IFS(P431=0,0,AND(P431&lt;0,O431&lt;50),1,AND(P431&lt;0,O431&lt;80),2,AND(P431&lt;0,O431&lt;90),3,AND(P431&lt;0,O431&lt;100),4,AND(P431&lt;0,O431&gt;100),5,AND(P431&gt;0,N431&gt;100),5,AND(P431&gt;0,N431&gt;10),4,AND(P431&gt;0,N431&gt;5),3,AND(P431&gt;0,N431&gt;2),2,AND(P431&gt;0,N431&gt;0),1)</f>
        <v>0</v>
      </c>
      <c r="R431" s="10">
        <f t="shared" si="63"/>
        <v>0</v>
      </c>
      <c r="S431" s="2">
        <f t="shared" si="64"/>
        <v>1</v>
      </c>
      <c r="T431" s="2">
        <f t="shared" si="65"/>
        <v>1</v>
      </c>
      <c r="U431">
        <v>1</v>
      </c>
      <c r="V431">
        <f t="shared" si="66"/>
        <v>2</v>
      </c>
    </row>
    <row r="432" spans="1:22" s="2" customFormat="1" x14ac:dyDescent="0.25">
      <c r="A432" s="2" t="s">
        <v>736</v>
      </c>
      <c r="B432" s="2" t="s">
        <v>737</v>
      </c>
      <c r="C432" s="2" t="s">
        <v>2081</v>
      </c>
      <c r="D432" s="2" t="s">
        <v>2082</v>
      </c>
      <c r="E432" s="2" t="s">
        <v>2083</v>
      </c>
      <c r="F432" s="39">
        <v>0</v>
      </c>
      <c r="G432" s="3">
        <v>0</v>
      </c>
      <c r="H432" s="40">
        <f t="shared" si="60"/>
        <v>0</v>
      </c>
      <c r="I432" s="41">
        <f t="shared" si="61"/>
        <v>0</v>
      </c>
      <c r="J432" s="6">
        <f t="shared" si="62"/>
        <v>0</v>
      </c>
      <c r="K432" s="6">
        <f t="shared" si="68"/>
        <v>0</v>
      </c>
      <c r="L432" s="10">
        <v>8.8864324699999997E-2</v>
      </c>
      <c r="M432" s="10">
        <v>0.17367435819999999</v>
      </c>
      <c r="N432" s="13">
        <v>-888</v>
      </c>
      <c r="O432" s="2">
        <v>-888</v>
      </c>
      <c r="P432" s="39" cm="1">
        <f t="array" ref="P432">_xlfn.IFS(J432&lt;0,-1,J432=0,0,J432&gt;0,1)</f>
        <v>0</v>
      </c>
      <c r="Q432" s="10" cm="1">
        <f t="array" ref="Q432">_xlfn.IFS(P432=0,0,AND(P432&lt;0,O432&lt;50),1,AND(P432&lt;0,O432&lt;80),2,AND(P432&lt;0,O432&lt;90),3,AND(P432&lt;0,O432&lt;100),4,AND(P432&lt;0,O432&gt;100),5,AND(P432&gt;0,N432&gt;100),5,AND(P432&gt;0,N432&gt;10),4,AND(P432&gt;0,N432&gt;5),3,AND(P432&gt;0,N432&gt;2),2,AND(P432&gt;0,N432&gt;0),1)</f>
        <v>0</v>
      </c>
      <c r="R432" s="10">
        <f t="shared" si="63"/>
        <v>0</v>
      </c>
      <c r="S432" s="2">
        <f t="shared" si="64"/>
        <v>1</v>
      </c>
      <c r="T432" s="2">
        <f t="shared" si="65"/>
        <v>1</v>
      </c>
      <c r="U432">
        <v>1</v>
      </c>
      <c r="V432">
        <f t="shared" si="66"/>
        <v>2</v>
      </c>
    </row>
    <row r="433" spans="1:22" s="2" customFormat="1" x14ac:dyDescent="0.25">
      <c r="A433" s="2" t="s">
        <v>710</v>
      </c>
      <c r="B433" s="2" t="s">
        <v>711</v>
      </c>
      <c r="C433" s="2" t="s">
        <v>2081</v>
      </c>
      <c r="D433" s="2" t="s">
        <v>2082</v>
      </c>
      <c r="E433" s="2" t="s">
        <v>2083</v>
      </c>
      <c r="F433" s="39">
        <v>0</v>
      </c>
      <c r="G433" s="3">
        <v>0</v>
      </c>
      <c r="H433" s="40">
        <f t="shared" si="60"/>
        <v>0</v>
      </c>
      <c r="I433" s="41">
        <f t="shared" si="61"/>
        <v>0</v>
      </c>
      <c r="J433" s="6">
        <f t="shared" si="62"/>
        <v>0</v>
      </c>
      <c r="K433" s="6">
        <f t="shared" si="68"/>
        <v>0</v>
      </c>
      <c r="L433" s="10">
        <v>0.1066917179</v>
      </c>
      <c r="M433" s="10">
        <v>0.20973408830000001</v>
      </c>
      <c r="N433" s="13">
        <v>-888</v>
      </c>
      <c r="O433" s="2">
        <v>-888</v>
      </c>
      <c r="P433" s="39" cm="1">
        <f t="array" ref="P433">_xlfn.IFS(J433&lt;0,-1,J433=0,0,J433&gt;0,1)</f>
        <v>0</v>
      </c>
      <c r="Q433" s="10" cm="1">
        <f t="array" ref="Q433">_xlfn.IFS(P433=0,0,AND(P433&lt;0,O433&lt;50),1,AND(P433&lt;0,O433&lt;80),2,AND(P433&lt;0,O433&lt;90),3,AND(P433&lt;0,O433&lt;100),4,AND(P433&lt;0,O433&gt;100),5,AND(P433&gt;0,N433&gt;100),5,AND(P433&gt;0,N433&gt;10),4,AND(P433&gt;0,N433&gt;5),3,AND(P433&gt;0,N433&gt;2),2,AND(P433&gt;0,N433&gt;0),1)</f>
        <v>0</v>
      </c>
      <c r="R433" s="10">
        <f t="shared" si="63"/>
        <v>0</v>
      </c>
      <c r="S433" s="2">
        <f t="shared" si="64"/>
        <v>1</v>
      </c>
      <c r="T433" s="2">
        <f t="shared" si="65"/>
        <v>1</v>
      </c>
      <c r="U433">
        <v>1</v>
      </c>
      <c r="V433">
        <f t="shared" si="66"/>
        <v>2</v>
      </c>
    </row>
    <row r="434" spans="1:22" s="2" customFormat="1" x14ac:dyDescent="0.25">
      <c r="A434" s="2" t="s">
        <v>687</v>
      </c>
      <c r="B434" s="2" t="s">
        <v>688</v>
      </c>
      <c r="C434" s="2" t="s">
        <v>2081</v>
      </c>
      <c r="D434" s="2" t="s">
        <v>2082</v>
      </c>
      <c r="E434" s="2" t="s">
        <v>2083</v>
      </c>
      <c r="F434" s="39">
        <v>0</v>
      </c>
      <c r="G434" s="3">
        <v>0</v>
      </c>
      <c r="H434" s="40">
        <f t="shared" si="60"/>
        <v>0</v>
      </c>
      <c r="I434" s="41">
        <f t="shared" si="61"/>
        <v>0</v>
      </c>
      <c r="J434" s="6">
        <f t="shared" si="62"/>
        <v>0</v>
      </c>
      <c r="K434" s="6">
        <f t="shared" si="68"/>
        <v>0</v>
      </c>
      <c r="L434" s="10">
        <v>6.24531953E-2</v>
      </c>
      <c r="M434" s="10">
        <v>0.1259961684</v>
      </c>
      <c r="N434" s="13">
        <v>-888</v>
      </c>
      <c r="O434" s="2">
        <v>-888</v>
      </c>
      <c r="P434" s="39" cm="1">
        <f t="array" ref="P434">_xlfn.IFS(J434&lt;0,-1,J434=0,0,J434&gt;0,1)</f>
        <v>0</v>
      </c>
      <c r="Q434" s="10" cm="1">
        <f t="array" ref="Q434">_xlfn.IFS(P434=0,0,AND(P434&lt;0,O434&lt;50),1,AND(P434&lt;0,O434&lt;80),2,AND(P434&lt;0,O434&lt;90),3,AND(P434&lt;0,O434&lt;100),4,AND(P434&lt;0,O434&gt;100),5,AND(P434&gt;0,N434&gt;100),5,AND(P434&gt;0,N434&gt;10),4,AND(P434&gt;0,N434&gt;5),3,AND(P434&gt;0,N434&gt;2),2,AND(P434&gt;0,N434&gt;0),1)</f>
        <v>0</v>
      </c>
      <c r="R434" s="10">
        <f t="shared" si="63"/>
        <v>0</v>
      </c>
      <c r="S434" s="2">
        <f t="shared" si="64"/>
        <v>1</v>
      </c>
      <c r="T434" s="2">
        <f t="shared" si="65"/>
        <v>1</v>
      </c>
      <c r="U434">
        <v>1</v>
      </c>
      <c r="V434">
        <f t="shared" si="66"/>
        <v>2</v>
      </c>
    </row>
    <row r="435" spans="1:22" s="2" customFormat="1" x14ac:dyDescent="0.25">
      <c r="A435" s="2" t="s">
        <v>702</v>
      </c>
      <c r="B435" s="2" t="s">
        <v>703</v>
      </c>
      <c r="C435" s="2" t="s">
        <v>2081</v>
      </c>
      <c r="D435" s="2" t="s">
        <v>2082</v>
      </c>
      <c r="E435" s="2" t="s">
        <v>2083</v>
      </c>
      <c r="F435" s="39">
        <v>0</v>
      </c>
      <c r="G435" s="3">
        <v>0</v>
      </c>
      <c r="H435" s="40">
        <f t="shared" si="60"/>
        <v>0</v>
      </c>
      <c r="I435" s="41">
        <f t="shared" si="61"/>
        <v>0</v>
      </c>
      <c r="J435" s="6">
        <f t="shared" si="62"/>
        <v>0</v>
      </c>
      <c r="K435" s="6">
        <f t="shared" si="68"/>
        <v>0</v>
      </c>
      <c r="L435" s="10">
        <v>3.05288869E-2</v>
      </c>
      <c r="M435" s="10">
        <v>6.1486867600000002E-2</v>
      </c>
      <c r="N435" s="13">
        <v>-888</v>
      </c>
      <c r="O435" s="2">
        <v>-888</v>
      </c>
      <c r="P435" s="39" cm="1">
        <f t="array" ref="P435">_xlfn.IFS(J435&lt;0,-1,J435=0,0,J435&gt;0,1)</f>
        <v>0</v>
      </c>
      <c r="Q435" s="10" cm="1">
        <f t="array" ref="Q435">_xlfn.IFS(P435=0,0,AND(P435&lt;0,O435&lt;50),1,AND(P435&lt;0,O435&lt;80),2,AND(P435&lt;0,O435&lt;90),3,AND(P435&lt;0,O435&lt;100),4,AND(P435&lt;0,O435&gt;100),5,AND(P435&gt;0,N435&gt;100),5,AND(P435&gt;0,N435&gt;10),4,AND(P435&gt;0,N435&gt;5),3,AND(P435&gt;0,N435&gt;2),2,AND(P435&gt;0,N435&gt;0),1)</f>
        <v>0</v>
      </c>
      <c r="R435" s="10">
        <f t="shared" si="63"/>
        <v>0</v>
      </c>
      <c r="S435" s="2">
        <f t="shared" si="64"/>
        <v>1</v>
      </c>
      <c r="T435" s="2">
        <f t="shared" si="65"/>
        <v>1</v>
      </c>
      <c r="U435">
        <v>1</v>
      </c>
      <c r="V435">
        <f t="shared" si="66"/>
        <v>2</v>
      </c>
    </row>
    <row r="436" spans="1:22" s="2" customFormat="1" x14ac:dyDescent="0.25">
      <c r="A436" s="2" t="s">
        <v>847</v>
      </c>
      <c r="B436" s="2" t="s">
        <v>848</v>
      </c>
      <c r="C436" s="2" t="s">
        <v>2081</v>
      </c>
      <c r="D436" s="2" t="s">
        <v>2082</v>
      </c>
      <c r="E436" s="2" t="s">
        <v>2083</v>
      </c>
      <c r="F436" s="39">
        <v>0</v>
      </c>
      <c r="G436" s="3">
        <v>0</v>
      </c>
      <c r="H436" s="40">
        <f t="shared" si="60"/>
        <v>0</v>
      </c>
      <c r="I436" s="41">
        <f t="shared" si="61"/>
        <v>0</v>
      </c>
      <c r="J436" s="6">
        <f t="shared" si="62"/>
        <v>0</v>
      </c>
      <c r="K436" s="6">
        <f t="shared" si="68"/>
        <v>0</v>
      </c>
      <c r="L436" s="10">
        <v>4.2085645900000003E-2</v>
      </c>
      <c r="M436" s="10">
        <v>0.1113817473</v>
      </c>
      <c r="N436" s="13">
        <v>-888</v>
      </c>
      <c r="O436" s="2">
        <v>-888</v>
      </c>
      <c r="P436" s="39" cm="1">
        <f t="array" ref="P436">_xlfn.IFS(J436&lt;0,-1,J436=0,0,J436&gt;0,1)</f>
        <v>0</v>
      </c>
      <c r="Q436" s="10" cm="1">
        <f t="array" ref="Q436">_xlfn.IFS(P436=0,0,AND(P436&lt;0,O436&lt;50),1,AND(P436&lt;0,O436&lt;80),2,AND(P436&lt;0,O436&lt;90),3,AND(P436&lt;0,O436&lt;100),4,AND(P436&lt;0,O436&gt;100),5,AND(P436&gt;0,N436&gt;100),5,AND(P436&gt;0,N436&gt;10),4,AND(P436&gt;0,N436&gt;5),3,AND(P436&gt;0,N436&gt;2),2,AND(P436&gt;0,N436&gt;0),1)</f>
        <v>0</v>
      </c>
      <c r="R436" s="10">
        <f t="shared" si="63"/>
        <v>0</v>
      </c>
      <c r="S436" s="2">
        <f t="shared" si="64"/>
        <v>1</v>
      </c>
      <c r="T436" s="2">
        <f t="shared" si="65"/>
        <v>1</v>
      </c>
      <c r="U436">
        <v>1</v>
      </c>
      <c r="V436">
        <f t="shared" si="66"/>
        <v>2</v>
      </c>
    </row>
    <row r="437" spans="1:22" s="2" customFormat="1" x14ac:dyDescent="0.25">
      <c r="A437" s="2" t="s">
        <v>794</v>
      </c>
      <c r="B437" s="2" t="s">
        <v>795</v>
      </c>
      <c r="C437" s="2" t="s">
        <v>2081</v>
      </c>
      <c r="D437" s="2" t="s">
        <v>2082</v>
      </c>
      <c r="E437" s="2" t="s">
        <v>2083</v>
      </c>
      <c r="F437" s="39">
        <v>0</v>
      </c>
      <c r="G437" s="3">
        <v>0</v>
      </c>
      <c r="H437" s="40">
        <f t="shared" si="60"/>
        <v>0</v>
      </c>
      <c r="I437" s="41">
        <f t="shared" si="61"/>
        <v>0</v>
      </c>
      <c r="J437" s="6">
        <f t="shared" si="62"/>
        <v>0</v>
      </c>
      <c r="K437" s="6">
        <f t="shared" si="68"/>
        <v>0</v>
      </c>
      <c r="L437" s="10">
        <v>0.20085623950000001</v>
      </c>
      <c r="M437" s="10">
        <v>0.53919577880000003</v>
      </c>
      <c r="N437" s="13">
        <v>-888</v>
      </c>
      <c r="O437" s="2">
        <v>-888</v>
      </c>
      <c r="P437" s="39" cm="1">
        <f t="array" ref="P437">_xlfn.IFS(J437&lt;0,-1,J437=0,0,J437&gt;0,1)</f>
        <v>0</v>
      </c>
      <c r="Q437" s="10" cm="1">
        <f t="array" ref="Q437">_xlfn.IFS(P437=0,0,AND(P437&lt;0,O437&lt;50),1,AND(P437&lt;0,O437&lt;80),2,AND(P437&lt;0,O437&lt;90),3,AND(P437&lt;0,O437&lt;100),4,AND(P437&lt;0,O437&gt;100),5,AND(P437&gt;0,N437&gt;100),5,AND(P437&gt;0,N437&gt;10),4,AND(P437&gt;0,N437&gt;5),3,AND(P437&gt;0,N437&gt;2),2,AND(P437&gt;0,N437&gt;0),1)</f>
        <v>0</v>
      </c>
      <c r="R437" s="10">
        <f t="shared" si="63"/>
        <v>0</v>
      </c>
      <c r="S437" s="2">
        <f t="shared" si="64"/>
        <v>1</v>
      </c>
      <c r="T437" s="2">
        <f t="shared" si="65"/>
        <v>1</v>
      </c>
      <c r="U437">
        <v>1</v>
      </c>
      <c r="V437">
        <f t="shared" si="66"/>
        <v>2</v>
      </c>
    </row>
    <row r="438" spans="1:22" s="2" customFormat="1" x14ac:dyDescent="0.25">
      <c r="A438" s="2" t="s">
        <v>809</v>
      </c>
      <c r="B438" s="2" t="s">
        <v>810</v>
      </c>
      <c r="C438" s="2" t="s">
        <v>2081</v>
      </c>
      <c r="D438" s="2" t="s">
        <v>2082</v>
      </c>
      <c r="E438" s="2" t="s">
        <v>2083</v>
      </c>
      <c r="F438" s="39">
        <v>0</v>
      </c>
      <c r="G438" s="3">
        <v>0</v>
      </c>
      <c r="H438" s="40">
        <f t="shared" si="60"/>
        <v>0</v>
      </c>
      <c r="I438" s="41">
        <f t="shared" si="61"/>
        <v>0</v>
      </c>
      <c r="J438" s="6">
        <f t="shared" si="62"/>
        <v>0</v>
      </c>
      <c r="K438" s="6">
        <f t="shared" si="68"/>
        <v>0</v>
      </c>
      <c r="L438" s="10">
        <v>2.1063705700000001E-2</v>
      </c>
      <c r="M438" s="10">
        <v>6.3117154699999997E-2</v>
      </c>
      <c r="N438" s="13">
        <v>-888</v>
      </c>
      <c r="O438" s="2">
        <v>-888</v>
      </c>
      <c r="P438" s="39" cm="1">
        <f t="array" ref="P438">_xlfn.IFS(J438&lt;0,-1,J438=0,0,J438&gt;0,1)</f>
        <v>0</v>
      </c>
      <c r="Q438" s="10" cm="1">
        <f t="array" ref="Q438">_xlfn.IFS(P438=0,0,AND(P438&lt;0,O438&lt;50),1,AND(P438&lt;0,O438&lt;80),2,AND(P438&lt;0,O438&lt;90),3,AND(P438&lt;0,O438&lt;100),4,AND(P438&lt;0,O438&gt;100),5,AND(P438&gt;0,N438&gt;100),5,AND(P438&gt;0,N438&gt;10),4,AND(P438&gt;0,N438&gt;5),3,AND(P438&gt;0,N438&gt;2),2,AND(P438&gt;0,N438&gt;0),1)</f>
        <v>0</v>
      </c>
      <c r="R438" s="10">
        <f t="shared" si="63"/>
        <v>0</v>
      </c>
      <c r="S438" s="2">
        <f t="shared" si="64"/>
        <v>1</v>
      </c>
      <c r="T438" s="2">
        <f t="shared" si="65"/>
        <v>1</v>
      </c>
      <c r="U438">
        <v>1</v>
      </c>
      <c r="V438">
        <f t="shared" si="66"/>
        <v>2</v>
      </c>
    </row>
    <row r="439" spans="1:22" s="2" customFormat="1" x14ac:dyDescent="0.25">
      <c r="A439" s="2" t="s">
        <v>801</v>
      </c>
      <c r="B439" s="2" t="s">
        <v>802</v>
      </c>
      <c r="C439" s="2" t="s">
        <v>2081</v>
      </c>
      <c r="D439" s="2" t="s">
        <v>2082</v>
      </c>
      <c r="E439" s="2" t="s">
        <v>2083</v>
      </c>
      <c r="F439" s="39">
        <v>0</v>
      </c>
      <c r="G439" s="3">
        <v>0</v>
      </c>
      <c r="H439" s="40">
        <f t="shared" si="60"/>
        <v>0</v>
      </c>
      <c r="I439" s="41">
        <f t="shared" si="61"/>
        <v>0</v>
      </c>
      <c r="J439" s="6">
        <f t="shared" si="62"/>
        <v>0</v>
      </c>
      <c r="K439" s="6">
        <f t="shared" si="68"/>
        <v>0</v>
      </c>
      <c r="L439" s="10">
        <v>6.5690670699999995E-2</v>
      </c>
      <c r="M439" s="10">
        <v>0.18148476099999999</v>
      </c>
      <c r="N439" s="13">
        <v>-888</v>
      </c>
      <c r="O439" s="2">
        <v>-888</v>
      </c>
      <c r="P439" s="39" cm="1">
        <f t="array" ref="P439">_xlfn.IFS(J439&lt;0,-1,J439=0,0,J439&gt;0,1)</f>
        <v>0</v>
      </c>
      <c r="Q439" s="10" cm="1">
        <f t="array" ref="Q439">_xlfn.IFS(P439=0,0,AND(P439&lt;0,O439&lt;50),1,AND(P439&lt;0,O439&lt;80),2,AND(P439&lt;0,O439&lt;90),3,AND(P439&lt;0,O439&lt;100),4,AND(P439&lt;0,O439&gt;100),5,AND(P439&gt;0,N439&gt;100),5,AND(P439&gt;0,N439&gt;10),4,AND(P439&gt;0,N439&gt;5),3,AND(P439&gt;0,N439&gt;2),2,AND(P439&gt;0,N439&gt;0),1)</f>
        <v>0</v>
      </c>
      <c r="R439" s="10">
        <f t="shared" si="63"/>
        <v>0</v>
      </c>
      <c r="S439" s="2">
        <f t="shared" si="64"/>
        <v>1</v>
      </c>
      <c r="T439" s="2">
        <f t="shared" si="65"/>
        <v>1</v>
      </c>
      <c r="U439">
        <v>1</v>
      </c>
      <c r="V439">
        <f t="shared" si="66"/>
        <v>2</v>
      </c>
    </row>
    <row r="440" spans="1:22" s="2" customFormat="1" x14ac:dyDescent="0.25">
      <c r="A440" s="2" t="s">
        <v>753</v>
      </c>
      <c r="B440" s="2" t="s">
        <v>754</v>
      </c>
      <c r="C440" s="2" t="s">
        <v>2081</v>
      </c>
      <c r="D440" s="2" t="s">
        <v>2082</v>
      </c>
      <c r="E440" s="2" t="s">
        <v>2083</v>
      </c>
      <c r="F440" s="39">
        <v>0</v>
      </c>
      <c r="G440" s="3">
        <v>0</v>
      </c>
      <c r="H440" s="40">
        <f t="shared" si="60"/>
        <v>0</v>
      </c>
      <c r="I440" s="41">
        <f t="shared" si="61"/>
        <v>0</v>
      </c>
      <c r="J440" s="6">
        <f t="shared" si="62"/>
        <v>0</v>
      </c>
      <c r="K440" s="6">
        <f t="shared" si="68"/>
        <v>0</v>
      </c>
      <c r="L440" s="10">
        <v>0.20265940939999999</v>
      </c>
      <c r="M440" s="10">
        <v>0.5439826606</v>
      </c>
      <c r="N440" s="13">
        <v>-888</v>
      </c>
      <c r="O440" s="2">
        <v>-888</v>
      </c>
      <c r="P440" s="39" cm="1">
        <f t="array" ref="P440">_xlfn.IFS(J440&lt;0,-1,J440=0,0,J440&gt;0,1)</f>
        <v>0</v>
      </c>
      <c r="Q440" s="10" cm="1">
        <f t="array" ref="Q440">_xlfn.IFS(P440=0,0,AND(P440&lt;0,O440&lt;50),1,AND(P440&lt;0,O440&lt;80),2,AND(P440&lt;0,O440&lt;90),3,AND(P440&lt;0,O440&lt;100),4,AND(P440&lt;0,O440&gt;100),5,AND(P440&gt;0,N440&gt;100),5,AND(P440&gt;0,N440&gt;10),4,AND(P440&gt;0,N440&gt;5),3,AND(P440&gt;0,N440&gt;2),2,AND(P440&gt;0,N440&gt;0),1)</f>
        <v>0</v>
      </c>
      <c r="R440" s="10">
        <f t="shared" si="63"/>
        <v>0</v>
      </c>
      <c r="S440" s="2">
        <f t="shared" si="64"/>
        <v>1</v>
      </c>
      <c r="T440" s="2">
        <f t="shared" si="65"/>
        <v>1</v>
      </c>
      <c r="U440">
        <v>1</v>
      </c>
      <c r="V440">
        <f t="shared" si="66"/>
        <v>2</v>
      </c>
    </row>
    <row r="441" spans="1:22" s="2" customFormat="1" x14ac:dyDescent="0.25">
      <c r="A441" s="2" t="s">
        <v>725</v>
      </c>
      <c r="B441" s="2" t="s">
        <v>726</v>
      </c>
      <c r="C441" s="2" t="s">
        <v>2081</v>
      </c>
      <c r="D441" s="2" t="s">
        <v>2082</v>
      </c>
      <c r="E441" s="2" t="s">
        <v>2083</v>
      </c>
      <c r="F441" s="39">
        <v>0</v>
      </c>
      <c r="G441" s="3">
        <v>0</v>
      </c>
      <c r="H441" s="40">
        <f t="shared" si="60"/>
        <v>0</v>
      </c>
      <c r="I441" s="41">
        <f t="shared" si="61"/>
        <v>0</v>
      </c>
      <c r="J441" s="6">
        <f t="shared" si="62"/>
        <v>0</v>
      </c>
      <c r="K441" s="6">
        <f t="shared" si="68"/>
        <v>0</v>
      </c>
      <c r="L441" s="10">
        <v>0.26787628610000003</v>
      </c>
      <c r="M441" s="10">
        <v>0.71516197670000003</v>
      </c>
      <c r="N441" s="13">
        <v>-888</v>
      </c>
      <c r="O441" s="2">
        <v>-888</v>
      </c>
      <c r="P441" s="39" cm="1">
        <f t="array" ref="P441">_xlfn.IFS(J441&lt;0,-1,J441=0,0,J441&gt;0,1)</f>
        <v>0</v>
      </c>
      <c r="Q441" s="10" cm="1">
        <f t="array" ref="Q441">_xlfn.IFS(P441=0,0,AND(P441&lt;0,O441&lt;50),1,AND(P441&lt;0,O441&lt;80),2,AND(P441&lt;0,O441&lt;90),3,AND(P441&lt;0,O441&lt;100),4,AND(P441&lt;0,O441&gt;100),5,AND(P441&gt;0,N441&gt;100),5,AND(P441&gt;0,N441&gt;10),4,AND(P441&gt;0,N441&gt;5),3,AND(P441&gt;0,N441&gt;2),2,AND(P441&gt;0,N441&gt;0),1)</f>
        <v>0</v>
      </c>
      <c r="R441" s="10">
        <f t="shared" si="63"/>
        <v>0</v>
      </c>
      <c r="S441" s="2">
        <f t="shared" si="64"/>
        <v>1</v>
      </c>
      <c r="T441" s="2">
        <f t="shared" si="65"/>
        <v>1</v>
      </c>
      <c r="U441">
        <v>1</v>
      </c>
      <c r="V441">
        <f t="shared" si="66"/>
        <v>2</v>
      </c>
    </row>
    <row r="442" spans="1:22" s="2" customFormat="1" x14ac:dyDescent="0.25">
      <c r="A442" s="2" t="s">
        <v>778</v>
      </c>
      <c r="B442" s="2" t="s">
        <v>779</v>
      </c>
      <c r="C442" s="2" t="s">
        <v>2081</v>
      </c>
      <c r="D442" s="2" t="s">
        <v>2082</v>
      </c>
      <c r="E442" s="2" t="s">
        <v>2083</v>
      </c>
      <c r="F442" s="39">
        <v>0</v>
      </c>
      <c r="G442" s="3">
        <v>0</v>
      </c>
      <c r="H442" s="40">
        <f t="shared" si="60"/>
        <v>0</v>
      </c>
      <c r="I442" s="41">
        <f t="shared" si="61"/>
        <v>0</v>
      </c>
      <c r="J442" s="6">
        <f t="shared" si="62"/>
        <v>0</v>
      </c>
      <c r="K442" s="6">
        <f t="shared" si="68"/>
        <v>0</v>
      </c>
      <c r="L442" s="10">
        <v>1.20663765E-2</v>
      </c>
      <c r="M442" s="10">
        <v>3.0973946200000001E-2</v>
      </c>
      <c r="N442" s="13">
        <v>-888</v>
      </c>
      <c r="O442" s="2">
        <v>-888</v>
      </c>
      <c r="P442" s="39" cm="1">
        <f t="array" ref="P442">_xlfn.IFS(J442&lt;0,-1,J442=0,0,J442&gt;0,1)</f>
        <v>0</v>
      </c>
      <c r="Q442" s="10" cm="1">
        <f t="array" ref="Q442">_xlfn.IFS(P442=0,0,AND(P442&lt;0,O442&lt;50),1,AND(P442&lt;0,O442&lt;80),2,AND(P442&lt;0,O442&lt;90),3,AND(P442&lt;0,O442&lt;100),4,AND(P442&lt;0,O442&gt;100),5,AND(P442&gt;0,N442&gt;100),5,AND(P442&gt;0,N442&gt;10),4,AND(P442&gt;0,N442&gt;5),3,AND(P442&gt;0,N442&gt;2),2,AND(P442&gt;0,N442&gt;0),1)</f>
        <v>0</v>
      </c>
      <c r="R442" s="10">
        <f t="shared" si="63"/>
        <v>0</v>
      </c>
      <c r="S442" s="2">
        <f t="shared" si="64"/>
        <v>1</v>
      </c>
      <c r="T442" s="2">
        <f t="shared" si="65"/>
        <v>1</v>
      </c>
      <c r="U442">
        <v>1</v>
      </c>
      <c r="V442">
        <f t="shared" si="66"/>
        <v>2</v>
      </c>
    </row>
    <row r="443" spans="1:22" s="2" customFormat="1" x14ac:dyDescent="0.25">
      <c r="A443" s="2" t="s">
        <v>738</v>
      </c>
      <c r="B443" s="2" t="s">
        <v>739</v>
      </c>
      <c r="C443" s="2" t="s">
        <v>2081</v>
      </c>
      <c r="D443" s="2" t="s">
        <v>2082</v>
      </c>
      <c r="E443" s="2" t="s">
        <v>2083</v>
      </c>
      <c r="F443" s="39">
        <v>0</v>
      </c>
      <c r="G443" s="13">
        <v>0</v>
      </c>
      <c r="H443" s="40">
        <f t="shared" si="60"/>
        <v>0</v>
      </c>
      <c r="I443" s="41">
        <f t="shared" si="61"/>
        <v>0</v>
      </c>
      <c r="J443" s="6">
        <f t="shared" si="62"/>
        <v>0</v>
      </c>
      <c r="K443" s="6">
        <f t="shared" si="68"/>
        <v>0</v>
      </c>
      <c r="L443" s="10">
        <v>2.3804671699999998E-2</v>
      </c>
      <c r="M443" s="10">
        <v>6.1987105000000001E-2</v>
      </c>
      <c r="N443" s="13">
        <v>-888</v>
      </c>
      <c r="O443" s="10">
        <v>-888</v>
      </c>
      <c r="P443" s="39" cm="1">
        <f t="array" ref="P443">_xlfn.IFS(J443&lt;0,-1,J443=0,0,J443&gt;0,1)</f>
        <v>0</v>
      </c>
      <c r="Q443" s="10" cm="1">
        <f t="array" ref="Q443">_xlfn.IFS(P443=0,0,AND(P443&lt;0,O443&lt;50),1,AND(P443&lt;0,O443&lt;80),2,AND(P443&lt;0,O443&lt;90),3,AND(P443&lt;0,O443&lt;100),4,AND(P443&lt;0,O443&gt;100),5,AND(P443&gt;0,N443&gt;100),5,AND(P443&gt;0,N443&gt;10),4,AND(P443&gt;0,N443&gt;5),3,AND(P443&gt;0,N443&gt;2),2,AND(P443&gt;0,N443&gt;0),1)</f>
        <v>0</v>
      </c>
      <c r="R443" s="10">
        <f t="shared" si="63"/>
        <v>0</v>
      </c>
      <c r="S443" s="2">
        <f t="shared" si="64"/>
        <v>1</v>
      </c>
      <c r="T443" s="2">
        <f t="shared" si="65"/>
        <v>1</v>
      </c>
      <c r="U443">
        <v>1</v>
      </c>
      <c r="V443">
        <f t="shared" si="66"/>
        <v>2</v>
      </c>
    </row>
    <row r="444" spans="1:22" s="2" customFormat="1" x14ac:dyDescent="0.25">
      <c r="A444" s="2" t="s">
        <v>717</v>
      </c>
      <c r="B444" s="2" t="s">
        <v>718</v>
      </c>
      <c r="C444" s="2" t="s">
        <v>2081</v>
      </c>
      <c r="D444" s="2" t="s">
        <v>2082</v>
      </c>
      <c r="E444" s="2" t="s">
        <v>2083</v>
      </c>
      <c r="F444" s="39">
        <v>0</v>
      </c>
      <c r="G444" s="3">
        <v>0</v>
      </c>
      <c r="H444" s="40">
        <f t="shared" si="60"/>
        <v>0</v>
      </c>
      <c r="I444" s="41">
        <f t="shared" si="61"/>
        <v>0</v>
      </c>
      <c r="J444" s="6">
        <f t="shared" si="62"/>
        <v>0</v>
      </c>
      <c r="K444" s="6">
        <f t="shared" si="68"/>
        <v>0</v>
      </c>
      <c r="L444" s="10">
        <v>0.2935687468</v>
      </c>
      <c r="M444" s="10">
        <v>0.79974874070000002</v>
      </c>
      <c r="N444" s="13">
        <v>-888</v>
      </c>
      <c r="O444" s="2">
        <v>-888</v>
      </c>
      <c r="P444" s="39" cm="1">
        <f t="array" ref="P444">_xlfn.IFS(J444&lt;0,-1,J444=0,0,J444&gt;0,1)</f>
        <v>0</v>
      </c>
      <c r="Q444" s="10" cm="1">
        <f t="array" ref="Q444">_xlfn.IFS(P444=0,0,AND(P444&lt;0,O444&lt;50),1,AND(P444&lt;0,O444&lt;80),2,AND(P444&lt;0,O444&lt;90),3,AND(P444&lt;0,O444&lt;100),4,AND(P444&lt;0,O444&gt;100),5,AND(P444&gt;0,N444&gt;100),5,AND(P444&gt;0,N444&gt;10),4,AND(P444&gt;0,N444&gt;5),3,AND(P444&gt;0,N444&gt;2),2,AND(P444&gt;0,N444&gt;0),1)</f>
        <v>0</v>
      </c>
      <c r="R444" s="10">
        <f t="shared" si="63"/>
        <v>0</v>
      </c>
      <c r="S444" s="2">
        <f t="shared" si="64"/>
        <v>1</v>
      </c>
      <c r="T444" s="2">
        <f t="shared" si="65"/>
        <v>1</v>
      </c>
      <c r="U444">
        <v>1</v>
      </c>
      <c r="V444">
        <f t="shared" si="66"/>
        <v>2</v>
      </c>
    </row>
    <row r="445" spans="1:22" s="2" customFormat="1" x14ac:dyDescent="0.25">
      <c r="A445" s="2" t="s">
        <v>771</v>
      </c>
      <c r="B445" s="2" t="s">
        <v>772</v>
      </c>
      <c r="C445" s="2" t="s">
        <v>2081</v>
      </c>
      <c r="D445" s="2" t="s">
        <v>2082</v>
      </c>
      <c r="E445" s="2" t="s">
        <v>2083</v>
      </c>
      <c r="F445" s="39">
        <v>0</v>
      </c>
      <c r="G445" s="3">
        <v>0</v>
      </c>
      <c r="H445" s="40">
        <f t="shared" si="60"/>
        <v>0</v>
      </c>
      <c r="I445" s="41">
        <f t="shared" si="61"/>
        <v>0</v>
      </c>
      <c r="J445" s="6">
        <f t="shared" si="62"/>
        <v>0</v>
      </c>
      <c r="K445" s="6">
        <f t="shared" si="68"/>
        <v>0</v>
      </c>
      <c r="L445" s="10">
        <v>1.04319726E-2</v>
      </c>
      <c r="M445" s="10">
        <v>2.2140722500000001E-2</v>
      </c>
      <c r="N445" s="13">
        <v>-888</v>
      </c>
      <c r="O445" s="2">
        <v>-888</v>
      </c>
      <c r="P445" s="39" cm="1">
        <f t="array" ref="P445">_xlfn.IFS(J445&lt;0,-1,J445=0,0,J445&gt;0,1)</f>
        <v>0</v>
      </c>
      <c r="Q445" s="10" cm="1">
        <f t="array" ref="Q445">_xlfn.IFS(P445=0,0,AND(P445&lt;0,O445&lt;50),1,AND(P445&lt;0,O445&lt;80),2,AND(P445&lt;0,O445&lt;90),3,AND(P445&lt;0,O445&lt;100),4,AND(P445&lt;0,O445&gt;100),5,AND(P445&gt;0,N445&gt;100),5,AND(P445&gt;0,N445&gt;10),4,AND(P445&gt;0,N445&gt;5),3,AND(P445&gt;0,N445&gt;2),2,AND(P445&gt;0,N445&gt;0),1)</f>
        <v>0</v>
      </c>
      <c r="R445" s="10">
        <f t="shared" si="63"/>
        <v>0</v>
      </c>
      <c r="S445" s="2">
        <f t="shared" si="64"/>
        <v>1</v>
      </c>
      <c r="T445" s="2">
        <f t="shared" si="65"/>
        <v>1</v>
      </c>
      <c r="U445">
        <v>1</v>
      </c>
      <c r="V445">
        <f t="shared" si="66"/>
        <v>2</v>
      </c>
    </row>
    <row r="446" spans="1:22" s="2" customFormat="1" x14ac:dyDescent="0.25">
      <c r="A446" s="2" t="s">
        <v>743</v>
      </c>
      <c r="B446" s="2" t="s">
        <v>737</v>
      </c>
      <c r="C446" s="2" t="s">
        <v>2081</v>
      </c>
      <c r="D446" s="2" t="s">
        <v>2082</v>
      </c>
      <c r="E446" s="2" t="s">
        <v>2083</v>
      </c>
      <c r="F446" s="39">
        <v>0</v>
      </c>
      <c r="G446" s="3">
        <v>0</v>
      </c>
      <c r="H446" s="40">
        <f t="shared" si="60"/>
        <v>0</v>
      </c>
      <c r="I446" s="41">
        <f t="shared" si="61"/>
        <v>0</v>
      </c>
      <c r="J446" s="6">
        <f t="shared" si="62"/>
        <v>0</v>
      </c>
      <c r="K446" s="6">
        <f t="shared" si="68"/>
        <v>0</v>
      </c>
      <c r="L446" s="10">
        <v>9.0186520500000006E-2</v>
      </c>
      <c r="M446" s="10">
        <v>0.1955115576</v>
      </c>
      <c r="N446" s="13">
        <v>-888</v>
      </c>
      <c r="O446" s="2">
        <v>-888</v>
      </c>
      <c r="P446" s="39" cm="1">
        <f t="array" ref="P446">_xlfn.IFS(J446&lt;0,-1,J446=0,0,J446&gt;0,1)</f>
        <v>0</v>
      </c>
      <c r="Q446" s="10" cm="1">
        <f t="array" ref="Q446">_xlfn.IFS(P446=0,0,AND(P446&lt;0,O446&lt;50),1,AND(P446&lt;0,O446&lt;80),2,AND(P446&lt;0,O446&lt;90),3,AND(P446&lt;0,O446&lt;100),4,AND(P446&lt;0,O446&gt;100),5,AND(P446&gt;0,N446&gt;100),5,AND(P446&gt;0,N446&gt;10),4,AND(P446&gt;0,N446&gt;5),3,AND(P446&gt;0,N446&gt;2),2,AND(P446&gt;0,N446&gt;0),1)</f>
        <v>0</v>
      </c>
      <c r="R446" s="10">
        <f t="shared" si="63"/>
        <v>0</v>
      </c>
      <c r="S446" s="2">
        <f t="shared" si="64"/>
        <v>1</v>
      </c>
      <c r="T446" s="2">
        <f t="shared" si="65"/>
        <v>1</v>
      </c>
      <c r="U446">
        <v>1</v>
      </c>
      <c r="V446">
        <f t="shared" si="66"/>
        <v>2</v>
      </c>
    </row>
    <row r="447" spans="1:22" s="2" customFormat="1" x14ac:dyDescent="0.25">
      <c r="A447" s="2" t="s">
        <v>719</v>
      </c>
      <c r="B447" s="2" t="s">
        <v>720</v>
      </c>
      <c r="C447" s="2" t="s">
        <v>2081</v>
      </c>
      <c r="D447" s="2" t="s">
        <v>2082</v>
      </c>
      <c r="E447" s="2" t="s">
        <v>2083</v>
      </c>
      <c r="F447" s="39">
        <v>0</v>
      </c>
      <c r="G447" s="3">
        <v>0</v>
      </c>
      <c r="H447" s="40">
        <f t="shared" si="60"/>
        <v>0</v>
      </c>
      <c r="I447" s="41">
        <f t="shared" si="61"/>
        <v>0</v>
      </c>
      <c r="J447" s="6">
        <f t="shared" si="62"/>
        <v>0</v>
      </c>
      <c r="K447" s="6">
        <f t="shared" si="68"/>
        <v>0</v>
      </c>
      <c r="L447" s="10">
        <v>0.14154059460000001</v>
      </c>
      <c r="M447" s="10">
        <v>0.30434094369999998</v>
      </c>
      <c r="N447" s="13">
        <v>-888</v>
      </c>
      <c r="O447" s="2">
        <v>-888</v>
      </c>
      <c r="P447" s="39" cm="1">
        <f t="array" ref="P447">_xlfn.IFS(J447&lt;0,-1,J447=0,0,J447&gt;0,1)</f>
        <v>0</v>
      </c>
      <c r="Q447" s="10" cm="1">
        <f t="array" ref="Q447">_xlfn.IFS(P447=0,0,AND(P447&lt;0,O447&lt;50),1,AND(P447&lt;0,O447&lt;80),2,AND(P447&lt;0,O447&lt;90),3,AND(P447&lt;0,O447&lt;100),4,AND(P447&lt;0,O447&gt;100),5,AND(P447&gt;0,N447&gt;100),5,AND(P447&gt;0,N447&gt;10),4,AND(P447&gt;0,N447&gt;5),3,AND(P447&gt;0,N447&gt;2),2,AND(P447&gt;0,N447&gt;0),1)</f>
        <v>0</v>
      </c>
      <c r="R447" s="10">
        <f t="shared" si="63"/>
        <v>0</v>
      </c>
      <c r="S447" s="2">
        <f t="shared" si="64"/>
        <v>1</v>
      </c>
      <c r="T447" s="2">
        <f t="shared" si="65"/>
        <v>1</v>
      </c>
      <c r="U447">
        <v>1</v>
      </c>
      <c r="V447">
        <f t="shared" si="66"/>
        <v>2</v>
      </c>
    </row>
    <row r="448" spans="1:22" s="2" customFormat="1" x14ac:dyDescent="0.25">
      <c r="A448" s="2" t="s">
        <v>706</v>
      </c>
      <c r="B448" s="2" t="s">
        <v>707</v>
      </c>
      <c r="C448" s="2" t="s">
        <v>2081</v>
      </c>
      <c r="D448" s="2" t="s">
        <v>2082</v>
      </c>
      <c r="E448" s="2" t="s">
        <v>2083</v>
      </c>
      <c r="F448" s="39">
        <v>0</v>
      </c>
      <c r="G448" s="3">
        <v>0</v>
      </c>
      <c r="H448" s="40">
        <f t="shared" si="60"/>
        <v>0</v>
      </c>
      <c r="I448" s="41">
        <f t="shared" si="61"/>
        <v>0</v>
      </c>
      <c r="J448" s="6">
        <f t="shared" si="62"/>
        <v>0</v>
      </c>
      <c r="K448" s="6">
        <f t="shared" si="68"/>
        <v>0</v>
      </c>
      <c r="L448" s="10">
        <v>0.17445377170000001</v>
      </c>
      <c r="M448" s="10">
        <v>0.37482699139999998</v>
      </c>
      <c r="N448" s="13">
        <v>-888</v>
      </c>
      <c r="O448" s="2">
        <v>-888</v>
      </c>
      <c r="P448" s="39" cm="1">
        <f t="array" ref="P448">_xlfn.IFS(J448&lt;0,-1,J448=0,0,J448&gt;0,1)</f>
        <v>0</v>
      </c>
      <c r="Q448" s="10" cm="1">
        <f t="array" ref="Q448">_xlfn.IFS(P448=0,0,AND(P448&lt;0,O448&lt;50),1,AND(P448&lt;0,O448&lt;80),2,AND(P448&lt;0,O448&lt;90),3,AND(P448&lt;0,O448&lt;100),4,AND(P448&lt;0,O448&gt;100),5,AND(P448&gt;0,N448&gt;100),5,AND(P448&gt;0,N448&gt;10),4,AND(P448&gt;0,N448&gt;5),3,AND(P448&gt;0,N448&gt;2),2,AND(P448&gt;0,N448&gt;0),1)</f>
        <v>0</v>
      </c>
      <c r="R448" s="10">
        <f t="shared" si="63"/>
        <v>0</v>
      </c>
      <c r="S448" s="2">
        <f t="shared" si="64"/>
        <v>1</v>
      </c>
      <c r="T448" s="2">
        <f t="shared" si="65"/>
        <v>1</v>
      </c>
      <c r="U448">
        <v>1</v>
      </c>
      <c r="V448">
        <f t="shared" si="66"/>
        <v>2</v>
      </c>
    </row>
    <row r="449" spans="1:22" s="2" customFormat="1" x14ac:dyDescent="0.25">
      <c r="A449" s="2" t="s">
        <v>607</v>
      </c>
      <c r="B449" s="2" t="s">
        <v>281</v>
      </c>
      <c r="C449" s="2" t="s">
        <v>2081</v>
      </c>
      <c r="D449" s="2" t="s">
        <v>2082</v>
      </c>
      <c r="E449" s="2" t="s">
        <v>2083</v>
      </c>
      <c r="F449" s="39">
        <v>0</v>
      </c>
      <c r="G449" s="3">
        <v>0</v>
      </c>
      <c r="H449" s="40">
        <f t="shared" si="60"/>
        <v>0</v>
      </c>
      <c r="I449" s="41">
        <f t="shared" si="61"/>
        <v>0</v>
      </c>
      <c r="J449" s="6">
        <f t="shared" si="62"/>
        <v>0</v>
      </c>
      <c r="K449" s="6">
        <f t="shared" si="68"/>
        <v>0</v>
      </c>
      <c r="L449" s="10">
        <v>6.8019620500000003E-2</v>
      </c>
      <c r="M449" s="10">
        <v>0.1435742263</v>
      </c>
      <c r="N449" s="13">
        <v>-888</v>
      </c>
      <c r="O449" s="2">
        <v>-888</v>
      </c>
      <c r="P449" s="39" cm="1">
        <f t="array" ref="P449">_xlfn.IFS(J449&lt;0,-1,J449=0,0,J449&gt;0,1)</f>
        <v>0</v>
      </c>
      <c r="Q449" s="10" cm="1">
        <f t="array" ref="Q449">_xlfn.IFS(P449=0,0,AND(P449&lt;0,O449&lt;50),1,AND(P449&lt;0,O449&lt;80),2,AND(P449&lt;0,O449&lt;90),3,AND(P449&lt;0,O449&lt;100),4,AND(P449&lt;0,O449&gt;100),5,AND(P449&gt;0,N449&gt;100),5,AND(P449&gt;0,N449&gt;10),4,AND(P449&gt;0,N449&gt;5),3,AND(P449&gt;0,N449&gt;2),2,AND(P449&gt;0,N449&gt;0),1)</f>
        <v>0</v>
      </c>
      <c r="R449" s="10">
        <f t="shared" si="63"/>
        <v>0</v>
      </c>
      <c r="S449" s="2">
        <f t="shared" si="64"/>
        <v>1</v>
      </c>
      <c r="T449" s="2">
        <f t="shared" si="65"/>
        <v>1</v>
      </c>
      <c r="U449">
        <v>1</v>
      </c>
      <c r="V449">
        <f t="shared" si="66"/>
        <v>2</v>
      </c>
    </row>
    <row r="450" spans="1:22" s="2" customFormat="1" x14ac:dyDescent="0.25">
      <c r="A450" s="2" t="s">
        <v>637</v>
      </c>
      <c r="B450" s="2" t="s">
        <v>638</v>
      </c>
      <c r="C450" s="2" t="s">
        <v>2081</v>
      </c>
      <c r="D450" s="2" t="s">
        <v>2082</v>
      </c>
      <c r="E450" s="2" t="s">
        <v>2083</v>
      </c>
      <c r="F450" s="39">
        <v>0</v>
      </c>
      <c r="G450" s="3">
        <v>0</v>
      </c>
      <c r="H450" s="40">
        <f t="shared" si="60"/>
        <v>0</v>
      </c>
      <c r="I450" s="41">
        <f t="shared" si="61"/>
        <v>0</v>
      </c>
      <c r="J450" s="6">
        <f t="shared" si="62"/>
        <v>0</v>
      </c>
      <c r="K450" s="6">
        <f t="shared" si="68"/>
        <v>0</v>
      </c>
      <c r="L450" s="10">
        <v>5.5938797999999998E-3</v>
      </c>
      <c r="M450" s="10">
        <v>1.1854317600000001E-2</v>
      </c>
      <c r="N450" s="13">
        <v>-888</v>
      </c>
      <c r="O450" s="2">
        <v>-888</v>
      </c>
      <c r="P450" s="39" cm="1">
        <f t="array" ref="P450">_xlfn.IFS(J450&lt;0,-1,J450=0,0,J450&gt;0,1)</f>
        <v>0</v>
      </c>
      <c r="Q450" s="10" cm="1">
        <f t="array" ref="Q450">_xlfn.IFS(P450=0,0,AND(P450&lt;0,O450&lt;50),1,AND(P450&lt;0,O450&lt;80),2,AND(P450&lt;0,O450&lt;90),3,AND(P450&lt;0,O450&lt;100),4,AND(P450&lt;0,O450&gt;100),5,AND(P450&gt;0,N450&gt;100),5,AND(P450&gt;0,N450&gt;10),4,AND(P450&gt;0,N450&gt;5),3,AND(P450&gt;0,N450&gt;2),2,AND(P450&gt;0,N450&gt;0),1)</f>
        <v>0</v>
      </c>
      <c r="R450" s="10">
        <f t="shared" si="63"/>
        <v>0</v>
      </c>
      <c r="S450" s="2">
        <f t="shared" si="64"/>
        <v>0</v>
      </c>
      <c r="T450" s="2">
        <f t="shared" si="65"/>
        <v>1</v>
      </c>
      <c r="U450">
        <v>1</v>
      </c>
      <c r="V450">
        <f t="shared" si="66"/>
        <v>1</v>
      </c>
    </row>
    <row r="451" spans="1:22" s="2" customFormat="1" x14ac:dyDescent="0.25">
      <c r="A451" s="2" t="s">
        <v>698</v>
      </c>
      <c r="B451" s="2" t="s">
        <v>697</v>
      </c>
      <c r="C451" s="2" t="s">
        <v>2081</v>
      </c>
      <c r="D451" s="2" t="s">
        <v>2082</v>
      </c>
      <c r="E451" s="2" t="s">
        <v>2083</v>
      </c>
      <c r="F451" s="39">
        <v>0</v>
      </c>
      <c r="G451" s="13">
        <v>0</v>
      </c>
      <c r="H451" s="40">
        <f t="shared" si="60"/>
        <v>0</v>
      </c>
      <c r="I451" s="41">
        <f t="shared" si="61"/>
        <v>0</v>
      </c>
      <c r="J451" s="6">
        <f t="shared" si="62"/>
        <v>0</v>
      </c>
      <c r="K451" s="6">
        <f t="shared" si="68"/>
        <v>0</v>
      </c>
      <c r="L451" s="10">
        <v>2.87693212E-2</v>
      </c>
      <c r="M451" s="10">
        <v>6.1885325200000001E-2</v>
      </c>
      <c r="N451" s="13">
        <v>-888</v>
      </c>
      <c r="O451" s="10">
        <v>-888</v>
      </c>
      <c r="P451" s="39" cm="1">
        <f t="array" ref="P451">_xlfn.IFS(J451&lt;0,-1,J451=0,0,J451&gt;0,1)</f>
        <v>0</v>
      </c>
      <c r="Q451" s="10" cm="1">
        <f t="array" ref="Q451">_xlfn.IFS(P451=0,0,AND(P451&lt;0,O451&lt;50),1,AND(P451&lt;0,O451&lt;80),2,AND(P451&lt;0,O451&lt;90),3,AND(P451&lt;0,O451&lt;100),4,AND(P451&lt;0,O451&gt;100),5,AND(P451&gt;0,N451&gt;100),5,AND(P451&gt;0,N451&gt;10),4,AND(P451&gt;0,N451&gt;5),3,AND(P451&gt;0,N451&gt;2),2,AND(P451&gt;0,N451&gt;0),1)</f>
        <v>0</v>
      </c>
      <c r="R451" s="10">
        <f t="shared" si="63"/>
        <v>0</v>
      </c>
      <c r="S451" s="2">
        <f t="shared" si="64"/>
        <v>1</v>
      </c>
      <c r="T451" s="2">
        <f t="shared" si="65"/>
        <v>1</v>
      </c>
      <c r="U451">
        <v>1</v>
      </c>
      <c r="V451">
        <f t="shared" si="66"/>
        <v>2</v>
      </c>
    </row>
    <row r="452" spans="1:22" s="2" customFormat="1" x14ac:dyDescent="0.25">
      <c r="A452" s="2" t="s">
        <v>582</v>
      </c>
      <c r="B452" s="2" t="s">
        <v>583</v>
      </c>
      <c r="C452" s="2" t="s">
        <v>2081</v>
      </c>
      <c r="D452" s="2" t="s">
        <v>2082</v>
      </c>
      <c r="E452" s="2" t="s">
        <v>2083</v>
      </c>
      <c r="F452" s="39">
        <v>25000</v>
      </c>
      <c r="G452" s="39">
        <v>0</v>
      </c>
      <c r="H452" s="40">
        <f t="shared" ref="H452:H515" si="69">F452/31536000</f>
        <v>7.9274479959411462E-4</v>
      </c>
      <c r="I452" s="41">
        <f t="shared" ref="I452:I515" si="70">G452/31536000</f>
        <v>0</v>
      </c>
      <c r="J452" s="6">
        <f t="shared" ref="J452:J515" si="71">I452-H452</f>
        <v>-7.9274479959411462E-4</v>
      </c>
      <c r="K452" s="6">
        <f>J452*(-1)</f>
        <v>7.9274479959411462E-4</v>
      </c>
      <c r="L452" s="41">
        <v>2.1856718399999999E-2</v>
      </c>
      <c r="M452" s="41">
        <v>4.6230753899999998E-2</v>
      </c>
      <c r="N452" s="39">
        <v>-888</v>
      </c>
      <c r="O452" s="41">
        <f>((K452)/(M452-L452))*100</f>
        <v>3.252415052870973</v>
      </c>
      <c r="P452" s="39" cm="1">
        <f t="array" ref="P452">_xlfn.IFS(J452&lt;0,-1,J452=0,0,J452&gt;0,1)</f>
        <v>-1</v>
      </c>
      <c r="Q452" s="10" cm="1">
        <f t="array" ref="Q452">_xlfn.IFS(P452=0,0,AND(P452&lt;0,O452&lt;50),1,AND(P452&lt;0,O452&lt;80),2,AND(P452&lt;0,O452&lt;90),3,AND(P452&lt;0,O452&lt;100),4,AND(P452&lt;0,O452&gt;100),5,AND(P452&gt;0,N452&gt;100),5,AND(P452&gt;0,N452&gt;10),4,AND(P452&gt;0,N452&gt;5),3,AND(P452&gt;0,N452&gt;2),2,AND(P452&gt;0,N452&gt;0),1)</f>
        <v>1</v>
      </c>
      <c r="R452" s="10">
        <f t="shared" ref="R452:R515" si="72">_xlfn.IFS(P452=0,0,AND(P452&lt;0,Q452=1),11,AND(P452&gt;0,Q452=1),12,AND(P452&lt;0,Q452=2),11,AND(P452&gt;0,Q452=2),22,AND(P452&lt;0,Q452=3),11,AND(P452&gt;0,Q452=3),32,AND(P452&lt;0,Q452=4),41,AND(P452&gt;0,Q452=4),42,AND(P452&lt;0,Q452=5),51,AND(P452&gt;0,Q452=5),52)</f>
        <v>11</v>
      </c>
      <c r="S452" s="2">
        <f t="shared" ref="S452:S515" si="73">IF(L452&lt;0.01,0,1)</f>
        <v>1</v>
      </c>
      <c r="T452" s="2">
        <f t="shared" ref="T452:T515" si="74">IF(M452&lt;0.01,0,1)</f>
        <v>1</v>
      </c>
      <c r="U452">
        <v>1</v>
      </c>
      <c r="V452">
        <f t="shared" ref="V452:V515" si="75">IF(AND(S452=1,T452=1,U452=1),2,IF(AND(S452=1,T452=1,U452=0),1,IF(AND(S452=0,T452=0,U452=0),0,IF(AND(S452=0,T452=0),0,1))))</f>
        <v>2</v>
      </c>
    </row>
    <row r="453" spans="1:22" s="2" customFormat="1" x14ac:dyDescent="0.25">
      <c r="A453" s="2" t="s">
        <v>562</v>
      </c>
      <c r="B453" s="2" t="s">
        <v>563</v>
      </c>
      <c r="C453" s="2" t="s">
        <v>2081</v>
      </c>
      <c r="D453" s="2" t="s">
        <v>2082</v>
      </c>
      <c r="E453" s="2" t="s">
        <v>2083</v>
      </c>
      <c r="F453" s="39">
        <v>0</v>
      </c>
      <c r="G453" s="13">
        <v>0</v>
      </c>
      <c r="H453" s="40">
        <f t="shared" si="69"/>
        <v>0</v>
      </c>
      <c r="I453" s="41">
        <f t="shared" si="70"/>
        <v>0</v>
      </c>
      <c r="J453" s="6">
        <f t="shared" si="71"/>
        <v>0</v>
      </c>
      <c r="K453" s="6">
        <f t="shared" ref="K453:K458" si="76">J453</f>
        <v>0</v>
      </c>
      <c r="L453" s="10">
        <v>5.5598003E-2</v>
      </c>
      <c r="M453" s="10">
        <v>0.1174483125</v>
      </c>
      <c r="N453" s="13">
        <v>-888</v>
      </c>
      <c r="O453" s="10">
        <v>-888</v>
      </c>
      <c r="P453" s="39" cm="1">
        <f t="array" ref="P453">_xlfn.IFS(J453&lt;0,-1,J453=0,0,J453&gt;0,1)</f>
        <v>0</v>
      </c>
      <c r="Q453" s="10" cm="1">
        <f t="array" ref="Q453">_xlfn.IFS(P453=0,0,AND(P453&lt;0,O453&lt;50),1,AND(P453&lt;0,O453&lt;80),2,AND(P453&lt;0,O453&lt;90),3,AND(P453&lt;0,O453&lt;100),4,AND(P453&lt;0,O453&gt;100),5,AND(P453&gt;0,N453&gt;100),5,AND(P453&gt;0,N453&gt;10),4,AND(P453&gt;0,N453&gt;5),3,AND(P453&gt;0,N453&gt;2),2,AND(P453&gt;0,N453&gt;0),1)</f>
        <v>0</v>
      </c>
      <c r="R453" s="10">
        <f t="shared" si="72"/>
        <v>0</v>
      </c>
      <c r="S453" s="2">
        <f t="shared" si="73"/>
        <v>1</v>
      </c>
      <c r="T453" s="2">
        <f t="shared" si="74"/>
        <v>1</v>
      </c>
      <c r="U453">
        <v>1</v>
      </c>
      <c r="V453">
        <f t="shared" si="75"/>
        <v>2</v>
      </c>
    </row>
    <row r="454" spans="1:22" s="2" customFormat="1" x14ac:dyDescent="0.25">
      <c r="A454" s="2" t="s">
        <v>546</v>
      </c>
      <c r="B454" s="2" t="s">
        <v>547</v>
      </c>
      <c r="C454" s="2" t="s">
        <v>2081</v>
      </c>
      <c r="D454" s="2" t="s">
        <v>2082</v>
      </c>
      <c r="E454" s="2" t="s">
        <v>2083</v>
      </c>
      <c r="F454" s="39">
        <v>0</v>
      </c>
      <c r="G454" s="3">
        <v>0</v>
      </c>
      <c r="H454" s="40">
        <f t="shared" si="69"/>
        <v>0</v>
      </c>
      <c r="I454" s="41">
        <f t="shared" si="70"/>
        <v>0</v>
      </c>
      <c r="J454" s="6">
        <f t="shared" si="71"/>
        <v>0</v>
      </c>
      <c r="K454" s="6">
        <f t="shared" si="76"/>
        <v>0</v>
      </c>
      <c r="L454" s="10">
        <v>0.1074131547</v>
      </c>
      <c r="M454" s="10">
        <v>0.23302698729999999</v>
      </c>
      <c r="N454" s="13">
        <v>-888</v>
      </c>
      <c r="O454" s="2">
        <v>-888</v>
      </c>
      <c r="P454" s="39" cm="1">
        <f t="array" ref="P454">_xlfn.IFS(J454&lt;0,-1,J454=0,0,J454&gt;0,1)</f>
        <v>0</v>
      </c>
      <c r="Q454" s="10" cm="1">
        <f t="array" ref="Q454">_xlfn.IFS(P454=0,0,AND(P454&lt;0,O454&lt;50),1,AND(P454&lt;0,O454&lt;80),2,AND(P454&lt;0,O454&lt;90),3,AND(P454&lt;0,O454&lt;100),4,AND(P454&lt;0,O454&gt;100),5,AND(P454&gt;0,N454&gt;100),5,AND(P454&gt;0,N454&gt;10),4,AND(P454&gt;0,N454&gt;5),3,AND(P454&gt;0,N454&gt;2),2,AND(P454&gt;0,N454&gt;0),1)</f>
        <v>0</v>
      </c>
      <c r="R454" s="10">
        <f t="shared" si="72"/>
        <v>0</v>
      </c>
      <c r="S454" s="2">
        <f t="shared" si="73"/>
        <v>1</v>
      </c>
      <c r="T454" s="2">
        <f t="shared" si="74"/>
        <v>1</v>
      </c>
      <c r="U454">
        <v>1</v>
      </c>
      <c r="V454">
        <f t="shared" si="75"/>
        <v>2</v>
      </c>
    </row>
    <row r="455" spans="1:22" s="2" customFormat="1" x14ac:dyDescent="0.25">
      <c r="A455" s="2" t="s">
        <v>512</v>
      </c>
      <c r="B455" s="2" t="s">
        <v>513</v>
      </c>
      <c r="C455" s="2" t="s">
        <v>2081</v>
      </c>
      <c r="D455" s="2" t="s">
        <v>2082</v>
      </c>
      <c r="E455" s="2" t="s">
        <v>2083</v>
      </c>
      <c r="F455" s="39">
        <v>0</v>
      </c>
      <c r="G455" s="3">
        <v>0</v>
      </c>
      <c r="H455" s="40">
        <f t="shared" si="69"/>
        <v>0</v>
      </c>
      <c r="I455" s="41">
        <f t="shared" si="70"/>
        <v>0</v>
      </c>
      <c r="J455" s="6">
        <f t="shared" si="71"/>
        <v>0</v>
      </c>
      <c r="K455" s="6">
        <f t="shared" si="76"/>
        <v>0</v>
      </c>
      <c r="L455" s="10">
        <v>1.21251446E-2</v>
      </c>
      <c r="M455" s="10">
        <v>2.54784495E-2</v>
      </c>
      <c r="N455" s="13">
        <v>-888</v>
      </c>
      <c r="O455" s="2">
        <v>-888</v>
      </c>
      <c r="P455" s="39" cm="1">
        <f t="array" ref="P455">_xlfn.IFS(J455&lt;0,-1,J455=0,0,J455&gt;0,1)</f>
        <v>0</v>
      </c>
      <c r="Q455" s="10" cm="1">
        <f t="array" ref="Q455">_xlfn.IFS(P455=0,0,AND(P455&lt;0,O455&lt;50),1,AND(P455&lt;0,O455&lt;80),2,AND(P455&lt;0,O455&lt;90),3,AND(P455&lt;0,O455&lt;100),4,AND(P455&lt;0,O455&gt;100),5,AND(P455&gt;0,N455&gt;100),5,AND(P455&gt;0,N455&gt;10),4,AND(P455&gt;0,N455&gt;5),3,AND(P455&gt;0,N455&gt;2),2,AND(P455&gt;0,N455&gt;0),1)</f>
        <v>0</v>
      </c>
      <c r="R455" s="10">
        <f t="shared" si="72"/>
        <v>0</v>
      </c>
      <c r="S455" s="2">
        <f t="shared" si="73"/>
        <v>1</v>
      </c>
      <c r="T455" s="2">
        <f t="shared" si="74"/>
        <v>1</v>
      </c>
      <c r="U455">
        <v>1</v>
      </c>
      <c r="V455">
        <f t="shared" si="75"/>
        <v>2</v>
      </c>
    </row>
    <row r="456" spans="1:22" s="2" customFormat="1" x14ac:dyDescent="0.25">
      <c r="A456" s="2" t="s">
        <v>552</v>
      </c>
      <c r="B456" s="2" t="s">
        <v>553</v>
      </c>
      <c r="C456" s="2" t="s">
        <v>2081</v>
      </c>
      <c r="D456" s="2" t="s">
        <v>2082</v>
      </c>
      <c r="E456" s="2" t="s">
        <v>2083</v>
      </c>
      <c r="F456" s="39">
        <v>0</v>
      </c>
      <c r="G456" s="3">
        <v>0</v>
      </c>
      <c r="H456" s="40">
        <f t="shared" si="69"/>
        <v>0</v>
      </c>
      <c r="I456" s="41">
        <f t="shared" si="70"/>
        <v>0</v>
      </c>
      <c r="J456" s="6">
        <f t="shared" si="71"/>
        <v>0</v>
      </c>
      <c r="K456" s="6">
        <f t="shared" si="76"/>
        <v>0</v>
      </c>
      <c r="L456" s="10">
        <v>0.40674149570000001</v>
      </c>
      <c r="M456" s="10">
        <v>0.87149998169999998</v>
      </c>
      <c r="N456" s="13">
        <v>-888</v>
      </c>
      <c r="O456" s="2">
        <v>-888</v>
      </c>
      <c r="P456" s="39" cm="1">
        <f t="array" ref="P456">_xlfn.IFS(J456&lt;0,-1,J456=0,0,J456&gt;0,1)</f>
        <v>0</v>
      </c>
      <c r="Q456" s="10" cm="1">
        <f t="array" ref="Q456">_xlfn.IFS(P456=0,0,AND(P456&lt;0,O456&lt;50),1,AND(P456&lt;0,O456&lt;80),2,AND(P456&lt;0,O456&lt;90),3,AND(P456&lt;0,O456&lt;100),4,AND(P456&lt;0,O456&gt;100),5,AND(P456&gt;0,N456&gt;100),5,AND(P456&gt;0,N456&gt;10),4,AND(P456&gt;0,N456&gt;5),3,AND(P456&gt;0,N456&gt;2),2,AND(P456&gt;0,N456&gt;0),1)</f>
        <v>0</v>
      </c>
      <c r="R456" s="10">
        <f t="shared" si="72"/>
        <v>0</v>
      </c>
      <c r="S456" s="2">
        <f t="shared" si="73"/>
        <v>1</v>
      </c>
      <c r="T456" s="2">
        <f t="shared" si="74"/>
        <v>1</v>
      </c>
      <c r="U456">
        <v>1</v>
      </c>
      <c r="V456">
        <f t="shared" si="75"/>
        <v>2</v>
      </c>
    </row>
    <row r="457" spans="1:22" s="2" customFormat="1" x14ac:dyDescent="0.25">
      <c r="A457" s="2" t="s">
        <v>540</v>
      </c>
      <c r="B457" s="2" t="s">
        <v>541</v>
      </c>
      <c r="C457" s="2" t="s">
        <v>2081</v>
      </c>
      <c r="D457" s="2" t="s">
        <v>2082</v>
      </c>
      <c r="E457" s="2" t="s">
        <v>2083</v>
      </c>
      <c r="F457" s="39">
        <v>0</v>
      </c>
      <c r="G457" s="3">
        <v>0</v>
      </c>
      <c r="H457" s="40">
        <f t="shared" si="69"/>
        <v>0</v>
      </c>
      <c r="I457" s="41">
        <f t="shared" si="70"/>
        <v>0</v>
      </c>
      <c r="J457" s="6">
        <f t="shared" si="71"/>
        <v>0</v>
      </c>
      <c r="K457" s="6">
        <f t="shared" si="76"/>
        <v>0</v>
      </c>
      <c r="L457" s="10">
        <v>1.9293822400000001E-2</v>
      </c>
      <c r="M457" s="10">
        <v>4.0850061899999998E-2</v>
      </c>
      <c r="N457" s="13">
        <v>-888</v>
      </c>
      <c r="O457" s="2">
        <v>-888</v>
      </c>
      <c r="P457" s="39" cm="1">
        <f t="array" ref="P457">_xlfn.IFS(J457&lt;0,-1,J457=0,0,J457&gt;0,1)</f>
        <v>0</v>
      </c>
      <c r="Q457" s="10" cm="1">
        <f t="array" ref="Q457">_xlfn.IFS(P457=0,0,AND(P457&lt;0,O457&lt;50),1,AND(P457&lt;0,O457&lt;80),2,AND(P457&lt;0,O457&lt;90),3,AND(P457&lt;0,O457&lt;100),4,AND(P457&lt;0,O457&gt;100),5,AND(P457&gt;0,N457&gt;100),5,AND(P457&gt;0,N457&gt;10),4,AND(P457&gt;0,N457&gt;5),3,AND(P457&gt;0,N457&gt;2),2,AND(P457&gt;0,N457&gt;0),1)</f>
        <v>0</v>
      </c>
      <c r="R457" s="10">
        <f t="shared" si="72"/>
        <v>0</v>
      </c>
      <c r="S457" s="2">
        <f t="shared" si="73"/>
        <v>1</v>
      </c>
      <c r="T457" s="2">
        <f t="shared" si="74"/>
        <v>1</v>
      </c>
      <c r="U457">
        <v>1</v>
      </c>
      <c r="V457">
        <f t="shared" si="75"/>
        <v>2</v>
      </c>
    </row>
    <row r="458" spans="1:22" s="2" customFormat="1" x14ac:dyDescent="0.25">
      <c r="A458" s="2" t="s">
        <v>492</v>
      </c>
      <c r="B458" s="2" t="s">
        <v>493</v>
      </c>
      <c r="C458" s="2" t="s">
        <v>2081</v>
      </c>
      <c r="D458" s="2" t="s">
        <v>2082</v>
      </c>
      <c r="E458" s="2" t="s">
        <v>2083</v>
      </c>
      <c r="F458" s="39">
        <v>0</v>
      </c>
      <c r="G458" s="3">
        <v>0</v>
      </c>
      <c r="H458" s="40">
        <f t="shared" si="69"/>
        <v>0</v>
      </c>
      <c r="I458" s="41">
        <f t="shared" si="70"/>
        <v>0</v>
      </c>
      <c r="J458" s="6">
        <f t="shared" si="71"/>
        <v>0</v>
      </c>
      <c r="K458" s="6">
        <f t="shared" si="76"/>
        <v>0</v>
      </c>
      <c r="L458" s="10">
        <v>4.4215529199999999E-2</v>
      </c>
      <c r="M458" s="10">
        <v>9.44440629E-2</v>
      </c>
      <c r="N458" s="13">
        <v>-888</v>
      </c>
      <c r="O458" s="2">
        <v>-888</v>
      </c>
      <c r="P458" s="39" cm="1">
        <f t="array" ref="P458">_xlfn.IFS(J458&lt;0,-1,J458=0,0,J458&gt;0,1)</f>
        <v>0</v>
      </c>
      <c r="Q458" s="10" cm="1">
        <f t="array" ref="Q458">_xlfn.IFS(P458=0,0,AND(P458&lt;0,O458&lt;50),1,AND(P458&lt;0,O458&lt;80),2,AND(P458&lt;0,O458&lt;90),3,AND(P458&lt;0,O458&lt;100),4,AND(P458&lt;0,O458&gt;100),5,AND(P458&gt;0,N458&gt;100),5,AND(P458&gt;0,N458&gt;10),4,AND(P458&gt;0,N458&gt;5),3,AND(P458&gt;0,N458&gt;2),2,AND(P458&gt;0,N458&gt;0),1)</f>
        <v>0</v>
      </c>
      <c r="R458" s="10">
        <f t="shared" si="72"/>
        <v>0</v>
      </c>
      <c r="S458" s="2">
        <f t="shared" si="73"/>
        <v>1</v>
      </c>
      <c r="T458" s="2">
        <f t="shared" si="74"/>
        <v>1</v>
      </c>
      <c r="U458">
        <v>1</v>
      </c>
      <c r="V458">
        <f t="shared" si="75"/>
        <v>2</v>
      </c>
    </row>
    <row r="459" spans="1:22" s="2" customFormat="1" x14ac:dyDescent="0.25">
      <c r="A459" s="2" t="s">
        <v>503</v>
      </c>
      <c r="B459" s="2" t="s">
        <v>504</v>
      </c>
      <c r="C459" s="2" t="s">
        <v>2081</v>
      </c>
      <c r="D459" s="2" t="s">
        <v>2082</v>
      </c>
      <c r="E459" s="2" t="s">
        <v>2083</v>
      </c>
      <c r="F459" s="39">
        <v>885427.20000000007</v>
      </c>
      <c r="G459" s="39">
        <v>0</v>
      </c>
      <c r="H459" s="40">
        <f t="shared" si="69"/>
        <v>2.8076712328767125E-2</v>
      </c>
      <c r="I459" s="41">
        <f t="shared" si="70"/>
        <v>0</v>
      </c>
      <c r="J459" s="6">
        <f t="shared" si="71"/>
        <v>-2.8076712328767125E-2</v>
      </c>
      <c r="K459" s="6">
        <f>J459*(-1)</f>
        <v>2.8076712328767125E-2</v>
      </c>
      <c r="L459" s="41">
        <v>7.6013840700000002E-2</v>
      </c>
      <c r="M459" s="41">
        <v>0.1616847813</v>
      </c>
      <c r="N459" s="39">
        <v>-888</v>
      </c>
      <c r="O459" s="41">
        <f>((K459)/(M459-L459))*100</f>
        <v>32.772737327418959</v>
      </c>
      <c r="P459" s="39" cm="1">
        <f t="array" ref="P459">_xlfn.IFS(J459&lt;0,-1,J459=0,0,J459&gt;0,1)</f>
        <v>-1</v>
      </c>
      <c r="Q459" s="10" cm="1">
        <f t="array" ref="Q459">_xlfn.IFS(P459=0,0,AND(P459&lt;0,O459&lt;50),1,AND(P459&lt;0,O459&lt;80),2,AND(P459&lt;0,O459&lt;90),3,AND(P459&lt;0,O459&lt;100),4,AND(P459&lt;0,O459&gt;100),5,AND(P459&gt;0,N459&gt;100),5,AND(P459&gt;0,N459&gt;10),4,AND(P459&gt;0,N459&gt;5),3,AND(P459&gt;0,N459&gt;2),2,AND(P459&gt;0,N459&gt;0),1)</f>
        <v>1</v>
      </c>
      <c r="R459" s="10">
        <f t="shared" si="72"/>
        <v>11</v>
      </c>
      <c r="S459" s="2">
        <f t="shared" si="73"/>
        <v>1</v>
      </c>
      <c r="T459" s="2">
        <f t="shared" si="74"/>
        <v>1</v>
      </c>
      <c r="U459">
        <v>1</v>
      </c>
      <c r="V459">
        <f t="shared" si="75"/>
        <v>2</v>
      </c>
    </row>
    <row r="460" spans="1:22" s="2" customFormat="1" x14ac:dyDescent="0.25">
      <c r="A460" s="2" t="s">
        <v>516</v>
      </c>
      <c r="B460" s="2" t="s">
        <v>517</v>
      </c>
      <c r="C460" s="2" t="s">
        <v>2081</v>
      </c>
      <c r="D460" s="2" t="s">
        <v>2082</v>
      </c>
      <c r="E460" s="2" t="s">
        <v>2083</v>
      </c>
      <c r="F460" s="39">
        <v>0</v>
      </c>
      <c r="G460" s="3">
        <v>0</v>
      </c>
      <c r="H460" s="40">
        <f t="shared" si="69"/>
        <v>0</v>
      </c>
      <c r="I460" s="41">
        <f t="shared" si="70"/>
        <v>0</v>
      </c>
      <c r="J460" s="6">
        <f t="shared" si="71"/>
        <v>0</v>
      </c>
      <c r="K460" s="6">
        <f>J460</f>
        <v>0</v>
      </c>
      <c r="L460" s="10">
        <v>7.5741272499999998E-2</v>
      </c>
      <c r="M460" s="10">
        <v>0.16039953730000001</v>
      </c>
      <c r="N460" s="13">
        <v>-888</v>
      </c>
      <c r="O460" s="2">
        <v>-888</v>
      </c>
      <c r="P460" s="39" cm="1">
        <f t="array" ref="P460">_xlfn.IFS(J460&lt;0,-1,J460=0,0,J460&gt;0,1)</f>
        <v>0</v>
      </c>
      <c r="Q460" s="10" cm="1">
        <f t="array" ref="Q460">_xlfn.IFS(P460=0,0,AND(P460&lt;0,O460&lt;50),1,AND(P460&lt;0,O460&lt;80),2,AND(P460&lt;0,O460&lt;90),3,AND(P460&lt;0,O460&lt;100),4,AND(P460&lt;0,O460&gt;100),5,AND(P460&gt;0,N460&gt;100),5,AND(P460&gt;0,N460&gt;10),4,AND(P460&gt;0,N460&gt;5),3,AND(P460&gt;0,N460&gt;2),2,AND(P460&gt;0,N460&gt;0),1)</f>
        <v>0</v>
      </c>
      <c r="R460" s="10">
        <f t="shared" si="72"/>
        <v>0</v>
      </c>
      <c r="S460" s="2">
        <f t="shared" si="73"/>
        <v>1</v>
      </c>
      <c r="T460" s="2">
        <f t="shared" si="74"/>
        <v>1</v>
      </c>
      <c r="U460">
        <v>1</v>
      </c>
      <c r="V460">
        <f t="shared" si="75"/>
        <v>2</v>
      </c>
    </row>
    <row r="461" spans="1:22" s="2" customFormat="1" x14ac:dyDescent="0.25">
      <c r="A461" s="2" t="s">
        <v>542</v>
      </c>
      <c r="B461" s="2" t="s">
        <v>543</v>
      </c>
      <c r="C461" s="2" t="s">
        <v>2081</v>
      </c>
      <c r="D461" s="2" t="s">
        <v>2082</v>
      </c>
      <c r="E461" s="2" t="s">
        <v>2083</v>
      </c>
      <c r="F461" s="39">
        <v>4180</v>
      </c>
      <c r="G461" s="39">
        <v>0</v>
      </c>
      <c r="H461" s="40">
        <f t="shared" si="69"/>
        <v>1.3254693049213597E-4</v>
      </c>
      <c r="I461" s="41">
        <f t="shared" si="70"/>
        <v>0</v>
      </c>
      <c r="J461" s="6">
        <f t="shared" si="71"/>
        <v>-1.3254693049213597E-4</v>
      </c>
      <c r="K461" s="6">
        <f>J461*(-1)</f>
        <v>1.3254693049213597E-4</v>
      </c>
      <c r="L461" s="41">
        <v>4.2025057999999999E-3</v>
      </c>
      <c r="M461" s="41">
        <v>8.7235474E-3</v>
      </c>
      <c r="N461" s="39">
        <v>-888</v>
      </c>
      <c r="O461" s="41">
        <f>((K461)/(M461-L461))*100</f>
        <v>2.931778608100752</v>
      </c>
      <c r="P461" s="39" cm="1">
        <f t="array" ref="P461">_xlfn.IFS(J461&lt;0,-1,J461=0,0,J461&gt;0,1)</f>
        <v>-1</v>
      </c>
      <c r="Q461" s="10" cm="1">
        <f t="array" ref="Q461">_xlfn.IFS(P461=0,0,AND(P461&lt;0,O461&lt;50),1,AND(P461&lt;0,O461&lt;80),2,AND(P461&lt;0,O461&lt;90),3,AND(P461&lt;0,O461&lt;100),4,AND(P461&lt;0,O461&gt;100),5,AND(P461&gt;0,N461&gt;100),5,AND(P461&gt;0,N461&gt;10),4,AND(P461&gt;0,N461&gt;5),3,AND(P461&gt;0,N461&gt;2),2,AND(P461&gt;0,N461&gt;0),1)</f>
        <v>1</v>
      </c>
      <c r="R461" s="10">
        <f t="shared" si="72"/>
        <v>11</v>
      </c>
      <c r="S461" s="2">
        <f t="shared" si="73"/>
        <v>0</v>
      </c>
      <c r="T461" s="2">
        <f t="shared" si="74"/>
        <v>0</v>
      </c>
      <c r="U461">
        <v>1</v>
      </c>
      <c r="V461">
        <f t="shared" si="75"/>
        <v>0</v>
      </c>
    </row>
    <row r="462" spans="1:22" s="2" customFormat="1" x14ac:dyDescent="0.25">
      <c r="A462" s="2" t="s">
        <v>624</v>
      </c>
      <c r="B462" s="2" t="s">
        <v>625</v>
      </c>
      <c r="C462" s="2" t="s">
        <v>2081</v>
      </c>
      <c r="D462" s="2" t="s">
        <v>2082</v>
      </c>
      <c r="E462" s="2" t="s">
        <v>2083</v>
      </c>
      <c r="F462" s="39">
        <v>0</v>
      </c>
      <c r="G462" s="3">
        <v>0</v>
      </c>
      <c r="H462" s="40">
        <f t="shared" si="69"/>
        <v>0</v>
      </c>
      <c r="I462" s="41">
        <f t="shared" si="70"/>
        <v>0</v>
      </c>
      <c r="J462" s="6">
        <f t="shared" si="71"/>
        <v>0</v>
      </c>
      <c r="K462" s="6">
        <f>J462</f>
        <v>0</v>
      </c>
      <c r="L462" s="10">
        <v>4.5134282E-3</v>
      </c>
      <c r="M462" s="10">
        <v>1.12947529E-2</v>
      </c>
      <c r="N462" s="13">
        <v>-888</v>
      </c>
      <c r="O462" s="2">
        <v>-888</v>
      </c>
      <c r="P462" s="39" cm="1">
        <f t="array" ref="P462">_xlfn.IFS(J462&lt;0,-1,J462=0,0,J462&gt;0,1)</f>
        <v>0</v>
      </c>
      <c r="Q462" s="10" cm="1">
        <f t="array" ref="Q462">_xlfn.IFS(P462=0,0,AND(P462&lt;0,O462&lt;50),1,AND(P462&lt;0,O462&lt;80),2,AND(P462&lt;0,O462&lt;90),3,AND(P462&lt;0,O462&lt;100),4,AND(P462&lt;0,O462&gt;100),5,AND(P462&gt;0,N462&gt;100),5,AND(P462&gt;0,N462&gt;10),4,AND(P462&gt;0,N462&gt;5),3,AND(P462&gt;0,N462&gt;2),2,AND(P462&gt;0,N462&gt;0),1)</f>
        <v>0</v>
      </c>
      <c r="R462" s="10">
        <f t="shared" si="72"/>
        <v>0</v>
      </c>
      <c r="S462" s="2">
        <f t="shared" si="73"/>
        <v>0</v>
      </c>
      <c r="T462" s="2">
        <f t="shared" si="74"/>
        <v>1</v>
      </c>
      <c r="U462">
        <v>1</v>
      </c>
      <c r="V462">
        <f t="shared" si="75"/>
        <v>1</v>
      </c>
    </row>
    <row r="463" spans="1:22" s="2" customFormat="1" x14ac:dyDescent="0.25">
      <c r="A463" s="2" t="s">
        <v>685</v>
      </c>
      <c r="B463" s="2" t="s">
        <v>686</v>
      </c>
      <c r="C463" s="2" t="s">
        <v>2081</v>
      </c>
      <c r="D463" s="2" t="s">
        <v>2082</v>
      </c>
      <c r="E463" s="2" t="s">
        <v>2083</v>
      </c>
      <c r="F463" s="39">
        <v>0</v>
      </c>
      <c r="G463" s="3">
        <v>0</v>
      </c>
      <c r="H463" s="40">
        <f t="shared" si="69"/>
        <v>0</v>
      </c>
      <c r="I463" s="41">
        <f t="shared" si="70"/>
        <v>0</v>
      </c>
      <c r="J463" s="6">
        <f t="shared" si="71"/>
        <v>0</v>
      </c>
      <c r="K463" s="6">
        <f>J463</f>
        <v>0</v>
      </c>
      <c r="L463" s="10">
        <v>7.5863866099999996E-2</v>
      </c>
      <c r="M463" s="10">
        <v>0.1893666809</v>
      </c>
      <c r="N463" s="13">
        <v>-888</v>
      </c>
      <c r="O463" s="2">
        <v>-888</v>
      </c>
      <c r="P463" s="39" cm="1">
        <f t="array" ref="P463">_xlfn.IFS(J463&lt;0,-1,J463=0,0,J463&gt;0,1)</f>
        <v>0</v>
      </c>
      <c r="Q463" s="10" cm="1">
        <f t="array" ref="Q463">_xlfn.IFS(P463=0,0,AND(P463&lt;0,O463&lt;50),1,AND(P463&lt;0,O463&lt;80),2,AND(P463&lt;0,O463&lt;90),3,AND(P463&lt;0,O463&lt;100),4,AND(P463&lt;0,O463&gt;100),5,AND(P463&gt;0,N463&gt;100),5,AND(P463&gt;0,N463&gt;10),4,AND(P463&gt;0,N463&gt;5),3,AND(P463&gt;0,N463&gt;2),2,AND(P463&gt;0,N463&gt;0),1)</f>
        <v>0</v>
      </c>
      <c r="R463" s="10">
        <f t="shared" si="72"/>
        <v>0</v>
      </c>
      <c r="S463" s="2">
        <f t="shared" si="73"/>
        <v>1</v>
      </c>
      <c r="T463" s="2">
        <f t="shared" si="74"/>
        <v>1</v>
      </c>
      <c r="U463">
        <v>1</v>
      </c>
      <c r="V463">
        <f t="shared" si="75"/>
        <v>2</v>
      </c>
    </row>
    <row r="464" spans="1:22" s="2" customFormat="1" x14ac:dyDescent="0.25">
      <c r="A464" s="2" t="s">
        <v>675</v>
      </c>
      <c r="B464" s="2" t="s">
        <v>676</v>
      </c>
      <c r="C464" s="2" t="s">
        <v>2081</v>
      </c>
      <c r="D464" s="2" t="s">
        <v>2082</v>
      </c>
      <c r="E464" s="2" t="s">
        <v>2083</v>
      </c>
      <c r="F464" s="39">
        <v>0</v>
      </c>
      <c r="G464" s="3">
        <v>0</v>
      </c>
      <c r="H464" s="40">
        <f t="shared" si="69"/>
        <v>0</v>
      </c>
      <c r="I464" s="41">
        <f t="shared" si="70"/>
        <v>0</v>
      </c>
      <c r="J464" s="6">
        <f t="shared" si="71"/>
        <v>0</v>
      </c>
      <c r="K464" s="6">
        <f>J464</f>
        <v>0</v>
      </c>
      <c r="L464" s="10">
        <v>9.2770264800000002E-2</v>
      </c>
      <c r="M464" s="10">
        <v>0.23237526529999999</v>
      </c>
      <c r="N464" s="13">
        <v>-888</v>
      </c>
      <c r="O464" s="2">
        <v>-888</v>
      </c>
      <c r="P464" s="39" cm="1">
        <f t="array" ref="P464">_xlfn.IFS(J464&lt;0,-1,J464=0,0,J464&gt;0,1)</f>
        <v>0</v>
      </c>
      <c r="Q464" s="10" cm="1">
        <f t="array" ref="Q464">_xlfn.IFS(P464=0,0,AND(P464&lt;0,O464&lt;50),1,AND(P464&lt;0,O464&lt;80),2,AND(P464&lt;0,O464&lt;90),3,AND(P464&lt;0,O464&lt;100),4,AND(P464&lt;0,O464&gt;100),5,AND(P464&gt;0,N464&gt;100),5,AND(P464&gt;0,N464&gt;10),4,AND(P464&gt;0,N464&gt;5),3,AND(P464&gt;0,N464&gt;2),2,AND(P464&gt;0,N464&gt;0),1)</f>
        <v>0</v>
      </c>
      <c r="R464" s="10">
        <f t="shared" si="72"/>
        <v>0</v>
      </c>
      <c r="S464" s="2">
        <f t="shared" si="73"/>
        <v>1</v>
      </c>
      <c r="T464" s="2">
        <f t="shared" si="74"/>
        <v>1</v>
      </c>
      <c r="U464">
        <v>1</v>
      </c>
      <c r="V464">
        <f t="shared" si="75"/>
        <v>2</v>
      </c>
    </row>
    <row r="465" spans="1:22" s="2" customFormat="1" x14ac:dyDescent="0.25">
      <c r="A465" s="2" t="s">
        <v>639</v>
      </c>
      <c r="B465" s="2" t="s">
        <v>640</v>
      </c>
      <c r="C465" s="2" t="s">
        <v>2081</v>
      </c>
      <c r="D465" s="2" t="s">
        <v>2082</v>
      </c>
      <c r="E465" s="2" t="s">
        <v>2083</v>
      </c>
      <c r="F465" s="39">
        <v>18700</v>
      </c>
      <c r="G465" s="3">
        <v>0</v>
      </c>
      <c r="H465" s="40">
        <f t="shared" si="69"/>
        <v>5.9297311009639782E-4</v>
      </c>
      <c r="I465" s="41">
        <f t="shared" si="70"/>
        <v>0</v>
      </c>
      <c r="J465" s="6">
        <f t="shared" si="71"/>
        <v>-5.9297311009639782E-4</v>
      </c>
      <c r="K465" s="6">
        <f>J465*(-1)</f>
        <v>5.9297311009639782E-4</v>
      </c>
      <c r="L465" s="10">
        <v>0.54614580209999997</v>
      </c>
      <c r="M465" s="10">
        <v>1.3595974266999999</v>
      </c>
      <c r="N465" s="13">
        <v>-888</v>
      </c>
      <c r="O465" s="41">
        <f>((K465)/(M465-L465))*100</f>
        <v>7.289592794015029E-2</v>
      </c>
      <c r="P465" s="39" cm="1">
        <f t="array" ref="P465">_xlfn.IFS(J465&lt;0,-1,J465=0,0,J465&gt;0,1)</f>
        <v>-1</v>
      </c>
      <c r="Q465" s="10" cm="1">
        <f t="array" ref="Q465">_xlfn.IFS(P465=0,0,AND(P465&lt;0,O465&lt;50),1,AND(P465&lt;0,O465&lt;80),2,AND(P465&lt;0,O465&lt;90),3,AND(P465&lt;0,O465&lt;100),4,AND(P465&lt;0,O465&gt;100),5,AND(P465&gt;0,N465&gt;100),5,AND(P465&gt;0,N465&gt;10),4,AND(P465&gt;0,N465&gt;5),3,AND(P465&gt;0,N465&gt;2),2,AND(P465&gt;0,N465&gt;0),1)</f>
        <v>1</v>
      </c>
      <c r="R465" s="10">
        <f t="shared" si="72"/>
        <v>11</v>
      </c>
      <c r="S465" s="2">
        <f t="shared" si="73"/>
        <v>1</v>
      </c>
      <c r="T465" s="2">
        <f t="shared" si="74"/>
        <v>1</v>
      </c>
      <c r="U465">
        <v>1</v>
      </c>
      <c r="V465">
        <f t="shared" si="75"/>
        <v>2</v>
      </c>
    </row>
    <row r="466" spans="1:22" s="2" customFormat="1" x14ac:dyDescent="0.25">
      <c r="A466" s="2" t="s">
        <v>1671</v>
      </c>
      <c r="B466" s="2" t="s">
        <v>1672</v>
      </c>
      <c r="C466" s="2" t="s">
        <v>2081</v>
      </c>
      <c r="D466" s="2" t="s">
        <v>2082</v>
      </c>
      <c r="E466" s="2" t="s">
        <v>2083</v>
      </c>
      <c r="F466" s="39">
        <v>0</v>
      </c>
      <c r="G466" s="3">
        <v>0</v>
      </c>
      <c r="H466" s="40">
        <f t="shared" si="69"/>
        <v>0</v>
      </c>
      <c r="I466" s="41">
        <f t="shared" si="70"/>
        <v>0</v>
      </c>
      <c r="J466" s="6">
        <f t="shared" si="71"/>
        <v>0</v>
      </c>
      <c r="K466" s="6">
        <f>J466</f>
        <v>0</v>
      </c>
      <c r="L466" s="10">
        <v>2.1437035E-2</v>
      </c>
      <c r="M466" s="10">
        <v>3.5314626100000003E-2</v>
      </c>
      <c r="N466" s="13">
        <v>-888</v>
      </c>
      <c r="O466" s="2">
        <v>-888</v>
      </c>
      <c r="P466" s="39" cm="1">
        <f t="array" ref="P466">_xlfn.IFS(J466&lt;0,-1,J466=0,0,J466&gt;0,1)</f>
        <v>0</v>
      </c>
      <c r="Q466" s="10" cm="1">
        <f t="array" ref="Q466">_xlfn.IFS(P466=0,0,AND(P466&lt;0,O466&lt;50),1,AND(P466&lt;0,O466&lt;80),2,AND(P466&lt;0,O466&lt;90),3,AND(P466&lt;0,O466&lt;100),4,AND(P466&lt;0,O466&gt;100),5,AND(P466&gt;0,N466&gt;100),5,AND(P466&gt;0,N466&gt;10),4,AND(P466&gt;0,N466&gt;5),3,AND(P466&gt;0,N466&gt;2),2,AND(P466&gt;0,N466&gt;0),1)</f>
        <v>0</v>
      </c>
      <c r="R466" s="10">
        <f t="shared" si="72"/>
        <v>0</v>
      </c>
      <c r="S466" s="2">
        <f t="shared" si="73"/>
        <v>1</v>
      </c>
      <c r="T466" s="2">
        <f t="shared" si="74"/>
        <v>1</v>
      </c>
      <c r="U466">
        <v>1</v>
      </c>
      <c r="V466">
        <f t="shared" si="75"/>
        <v>2</v>
      </c>
    </row>
    <row r="467" spans="1:22" s="2" customFormat="1" x14ac:dyDescent="0.25">
      <c r="A467" s="2" t="s">
        <v>1614</v>
      </c>
      <c r="B467" s="2" t="s">
        <v>146</v>
      </c>
      <c r="C467" s="2" t="s">
        <v>2081</v>
      </c>
      <c r="D467" s="2" t="s">
        <v>2082</v>
      </c>
      <c r="E467" s="2" t="s">
        <v>2083</v>
      </c>
      <c r="F467" s="39">
        <v>0</v>
      </c>
      <c r="G467" s="3">
        <v>0</v>
      </c>
      <c r="H467" s="40">
        <f t="shared" si="69"/>
        <v>0</v>
      </c>
      <c r="I467" s="41">
        <f t="shared" si="70"/>
        <v>0</v>
      </c>
      <c r="J467" s="6">
        <f t="shared" si="71"/>
        <v>0</v>
      </c>
      <c r="K467" s="6">
        <f>J467</f>
        <v>0</v>
      </c>
      <c r="L467" s="10">
        <v>0.20407517</v>
      </c>
      <c r="M467" s="10">
        <v>0.3362639878</v>
      </c>
      <c r="N467" s="13">
        <v>-888</v>
      </c>
      <c r="O467" s="2">
        <v>-888</v>
      </c>
      <c r="P467" s="39" cm="1">
        <f t="array" ref="P467">_xlfn.IFS(J467&lt;0,-1,J467=0,0,J467&gt;0,1)</f>
        <v>0</v>
      </c>
      <c r="Q467" s="10" cm="1">
        <f t="array" ref="Q467">_xlfn.IFS(P467=0,0,AND(P467&lt;0,O467&lt;50),1,AND(P467&lt;0,O467&lt;80),2,AND(P467&lt;0,O467&lt;90),3,AND(P467&lt;0,O467&lt;100),4,AND(P467&lt;0,O467&gt;100),5,AND(P467&gt;0,N467&gt;100),5,AND(P467&gt;0,N467&gt;10),4,AND(P467&gt;0,N467&gt;5),3,AND(P467&gt;0,N467&gt;2),2,AND(P467&gt;0,N467&gt;0),1)</f>
        <v>0</v>
      </c>
      <c r="R467" s="10">
        <f t="shared" si="72"/>
        <v>0</v>
      </c>
      <c r="S467" s="2">
        <f t="shared" si="73"/>
        <v>1</v>
      </c>
      <c r="T467" s="2">
        <f t="shared" si="74"/>
        <v>1</v>
      </c>
      <c r="U467">
        <v>1</v>
      </c>
      <c r="V467">
        <f t="shared" si="75"/>
        <v>2</v>
      </c>
    </row>
    <row r="468" spans="1:22" s="2" customFormat="1" x14ac:dyDescent="0.25">
      <c r="A468" s="2" t="s">
        <v>1621</v>
      </c>
      <c r="B468" s="2" t="s">
        <v>1622</v>
      </c>
      <c r="C468" s="2" t="s">
        <v>2081</v>
      </c>
      <c r="D468" s="2" t="s">
        <v>2082</v>
      </c>
      <c r="E468" s="2" t="s">
        <v>2083</v>
      </c>
      <c r="F468" s="39">
        <v>0</v>
      </c>
      <c r="G468" s="3">
        <v>0</v>
      </c>
      <c r="H468" s="40">
        <f t="shared" si="69"/>
        <v>0</v>
      </c>
      <c r="I468" s="41">
        <f t="shared" si="70"/>
        <v>0</v>
      </c>
      <c r="J468" s="6">
        <f t="shared" si="71"/>
        <v>0</v>
      </c>
      <c r="K468" s="6">
        <f>J468</f>
        <v>0</v>
      </c>
      <c r="L468" s="10">
        <v>0.1148509143</v>
      </c>
      <c r="M468" s="10">
        <v>0.18990785590000001</v>
      </c>
      <c r="N468" s="13">
        <v>-888</v>
      </c>
      <c r="O468" s="2">
        <v>-888</v>
      </c>
      <c r="P468" s="39" cm="1">
        <f t="array" ref="P468">_xlfn.IFS(J468&lt;0,-1,J468=0,0,J468&gt;0,1)</f>
        <v>0</v>
      </c>
      <c r="Q468" s="10" cm="1">
        <f t="array" ref="Q468">_xlfn.IFS(P468=0,0,AND(P468&lt;0,O468&lt;50),1,AND(P468&lt;0,O468&lt;80),2,AND(P468&lt;0,O468&lt;90),3,AND(P468&lt;0,O468&lt;100),4,AND(P468&lt;0,O468&gt;100),5,AND(P468&gt;0,N468&gt;100),5,AND(P468&gt;0,N468&gt;10),4,AND(P468&gt;0,N468&gt;5),3,AND(P468&gt;0,N468&gt;2),2,AND(P468&gt;0,N468&gt;0),1)</f>
        <v>0</v>
      </c>
      <c r="R468" s="10">
        <f t="shared" si="72"/>
        <v>0</v>
      </c>
      <c r="S468" s="2">
        <f t="shared" si="73"/>
        <v>1</v>
      </c>
      <c r="T468" s="2">
        <f t="shared" si="74"/>
        <v>1</v>
      </c>
      <c r="U468">
        <v>1</v>
      </c>
      <c r="V468">
        <f t="shared" si="75"/>
        <v>2</v>
      </c>
    </row>
    <row r="469" spans="1:22" s="2" customFormat="1" x14ac:dyDescent="0.25">
      <c r="A469" s="2" t="s">
        <v>1564</v>
      </c>
      <c r="B469" s="2" t="s">
        <v>1565</v>
      </c>
      <c r="C469" s="2" t="s">
        <v>2081</v>
      </c>
      <c r="D469" s="2" t="s">
        <v>2082</v>
      </c>
      <c r="E469" s="2" t="s">
        <v>2083</v>
      </c>
      <c r="F469" s="39">
        <v>124100</v>
      </c>
      <c r="G469" s="13">
        <v>0</v>
      </c>
      <c r="H469" s="40">
        <f t="shared" si="69"/>
        <v>3.9351851851851848E-3</v>
      </c>
      <c r="I469" s="41">
        <f t="shared" si="70"/>
        <v>0</v>
      </c>
      <c r="J469" s="6">
        <f t="shared" si="71"/>
        <v>-3.9351851851851848E-3</v>
      </c>
      <c r="K469" s="6">
        <f>J469*(-1)</f>
        <v>3.9351851851851848E-3</v>
      </c>
      <c r="L469" s="10">
        <v>0.1329916672</v>
      </c>
      <c r="M469" s="10">
        <v>0.2193761867</v>
      </c>
      <c r="N469" s="13">
        <v>-888</v>
      </c>
      <c r="O469" s="41">
        <f>((K469)/(M469-L469))*100</f>
        <v>4.5554286901893164</v>
      </c>
      <c r="P469" s="39" cm="1">
        <f t="array" ref="P469">_xlfn.IFS(J469&lt;0,-1,J469=0,0,J469&gt;0,1)</f>
        <v>-1</v>
      </c>
      <c r="Q469" s="10" cm="1">
        <f t="array" ref="Q469">_xlfn.IFS(P469=0,0,AND(P469&lt;0,O469&lt;50),1,AND(P469&lt;0,O469&lt;80),2,AND(P469&lt;0,O469&lt;90),3,AND(P469&lt;0,O469&lt;100),4,AND(P469&lt;0,O469&gt;100),5,AND(P469&gt;0,N469&gt;100),5,AND(P469&gt;0,N469&gt;10),4,AND(P469&gt;0,N469&gt;5),3,AND(P469&gt;0,N469&gt;2),2,AND(P469&gt;0,N469&gt;0),1)</f>
        <v>1</v>
      </c>
      <c r="R469" s="10">
        <f t="shared" si="72"/>
        <v>11</v>
      </c>
      <c r="S469" s="2">
        <f t="shared" si="73"/>
        <v>1</v>
      </c>
      <c r="T469" s="2">
        <f t="shared" si="74"/>
        <v>1</v>
      </c>
      <c r="U469">
        <v>1</v>
      </c>
      <c r="V469">
        <f t="shared" si="75"/>
        <v>2</v>
      </c>
    </row>
    <row r="470" spans="1:22" s="2" customFormat="1" x14ac:dyDescent="0.25">
      <c r="A470" s="2" t="s">
        <v>1263</v>
      </c>
      <c r="B470" s="2" t="s">
        <v>1264</v>
      </c>
      <c r="C470" s="2" t="s">
        <v>2081</v>
      </c>
      <c r="D470" s="2" t="s">
        <v>2082</v>
      </c>
      <c r="E470" s="2" t="s">
        <v>2083</v>
      </c>
      <c r="F470" s="39">
        <v>0</v>
      </c>
      <c r="G470" s="13">
        <v>19491</v>
      </c>
      <c r="H470" s="40">
        <f t="shared" si="69"/>
        <v>0</v>
      </c>
      <c r="I470" s="41">
        <f t="shared" si="70"/>
        <v>6.180555555555555E-4</v>
      </c>
      <c r="J470" s="6">
        <f t="shared" si="71"/>
        <v>6.180555555555555E-4</v>
      </c>
      <c r="K470" s="6">
        <f t="shared" ref="K470:K479" si="77">J470</f>
        <v>6.180555555555555E-4</v>
      </c>
      <c r="L470" s="10">
        <v>2.7822620315000002</v>
      </c>
      <c r="M470" s="10">
        <v>4.5979309264000001</v>
      </c>
      <c r="N470" s="7">
        <f>(J470/M470)*100</f>
        <v>1.3442036547501351E-2</v>
      </c>
      <c r="O470" s="10">
        <v>-888</v>
      </c>
      <c r="P470" s="39" cm="1">
        <f t="array" ref="P470">_xlfn.IFS(J470&lt;0,-1,J470=0,0,J470&gt;0,1)</f>
        <v>1</v>
      </c>
      <c r="Q470" s="10" cm="1">
        <f t="array" ref="Q470">_xlfn.IFS(P470=0,0,AND(P470&lt;0,O470&lt;50),1,AND(P470&lt;0,O470&lt;80),2,AND(P470&lt;0,O470&lt;90),3,AND(P470&lt;0,O470&lt;100),4,AND(P470&lt;0,O470&gt;100),5,AND(P470&gt;0,N470&gt;100),5,AND(P470&gt;0,N470&gt;10),4,AND(P470&gt;0,N470&gt;5),3,AND(P470&gt;0,N470&gt;2),2,AND(P470&gt;0,N470&gt;0),1)</f>
        <v>1</v>
      </c>
      <c r="R470" s="10">
        <f t="shared" si="72"/>
        <v>12</v>
      </c>
      <c r="S470" s="2">
        <f t="shared" si="73"/>
        <v>1</v>
      </c>
      <c r="T470" s="2">
        <f t="shared" si="74"/>
        <v>1</v>
      </c>
      <c r="U470">
        <v>1</v>
      </c>
      <c r="V470">
        <f t="shared" si="75"/>
        <v>2</v>
      </c>
    </row>
    <row r="471" spans="1:22" s="2" customFormat="1" x14ac:dyDescent="0.25">
      <c r="A471" s="2" t="s">
        <v>1157</v>
      </c>
      <c r="B471" s="2" t="s">
        <v>1158</v>
      </c>
      <c r="C471" s="2" t="s">
        <v>2081</v>
      </c>
      <c r="D471" s="2" t="s">
        <v>2082</v>
      </c>
      <c r="E471" s="2" t="s">
        <v>2083</v>
      </c>
      <c r="F471" s="39">
        <v>0</v>
      </c>
      <c r="G471" s="3">
        <v>0</v>
      </c>
      <c r="H471" s="40">
        <f t="shared" si="69"/>
        <v>0</v>
      </c>
      <c r="I471" s="41">
        <f t="shared" si="70"/>
        <v>0</v>
      </c>
      <c r="J471" s="6">
        <f t="shared" si="71"/>
        <v>0</v>
      </c>
      <c r="K471" s="6">
        <f t="shared" si="77"/>
        <v>0</v>
      </c>
      <c r="L471" s="10">
        <v>0.56480737089999999</v>
      </c>
      <c r="M471" s="10">
        <v>0.93324767529999997</v>
      </c>
      <c r="N471" s="13">
        <v>-888</v>
      </c>
      <c r="O471" s="2">
        <v>-888</v>
      </c>
      <c r="P471" s="39" cm="1">
        <f t="array" ref="P471">_xlfn.IFS(J471&lt;0,-1,J471=0,0,J471&gt;0,1)</f>
        <v>0</v>
      </c>
      <c r="Q471" s="10" cm="1">
        <f t="array" ref="Q471">_xlfn.IFS(P471=0,0,AND(P471&lt;0,O471&lt;50),1,AND(P471&lt;0,O471&lt;80),2,AND(P471&lt;0,O471&lt;90),3,AND(P471&lt;0,O471&lt;100),4,AND(P471&lt;0,O471&gt;100),5,AND(P471&gt;0,N471&gt;100),5,AND(P471&gt;0,N471&gt;10),4,AND(P471&gt;0,N471&gt;5),3,AND(P471&gt;0,N471&gt;2),2,AND(P471&gt;0,N471&gt;0),1)</f>
        <v>0</v>
      </c>
      <c r="R471" s="10">
        <f t="shared" si="72"/>
        <v>0</v>
      </c>
      <c r="S471" s="2">
        <f t="shared" si="73"/>
        <v>1</v>
      </c>
      <c r="T471" s="2">
        <f t="shared" si="74"/>
        <v>1</v>
      </c>
      <c r="U471">
        <v>1</v>
      </c>
      <c r="V471">
        <f t="shared" si="75"/>
        <v>2</v>
      </c>
    </row>
    <row r="472" spans="1:22" s="2" customFormat="1" x14ac:dyDescent="0.25">
      <c r="A472" s="2" t="s">
        <v>1099</v>
      </c>
      <c r="B472" s="2" t="s">
        <v>1100</v>
      </c>
      <c r="C472" s="2" t="s">
        <v>2081</v>
      </c>
      <c r="D472" s="2" t="s">
        <v>2082</v>
      </c>
      <c r="E472" s="2" t="s">
        <v>2083</v>
      </c>
      <c r="F472" s="39">
        <v>0</v>
      </c>
      <c r="G472" s="3">
        <v>0</v>
      </c>
      <c r="H472" s="40">
        <f t="shared" si="69"/>
        <v>0</v>
      </c>
      <c r="I472" s="41">
        <f t="shared" si="70"/>
        <v>0</v>
      </c>
      <c r="J472" s="6">
        <f t="shared" si="71"/>
        <v>0</v>
      </c>
      <c r="K472" s="6">
        <f t="shared" si="77"/>
        <v>0</v>
      </c>
      <c r="L472" s="10">
        <v>2.1280667699999999E-2</v>
      </c>
      <c r="M472" s="10">
        <v>3.5178800599999997E-2</v>
      </c>
      <c r="N472" s="13">
        <v>-888</v>
      </c>
      <c r="O472" s="2">
        <v>-888</v>
      </c>
      <c r="P472" s="39" cm="1">
        <f t="array" ref="P472">_xlfn.IFS(J472&lt;0,-1,J472=0,0,J472&gt;0,1)</f>
        <v>0</v>
      </c>
      <c r="Q472" s="10" cm="1">
        <f t="array" ref="Q472">_xlfn.IFS(P472=0,0,AND(P472&lt;0,O472&lt;50),1,AND(P472&lt;0,O472&lt;80),2,AND(P472&lt;0,O472&lt;90),3,AND(P472&lt;0,O472&lt;100),4,AND(P472&lt;0,O472&gt;100),5,AND(P472&gt;0,N472&gt;100),5,AND(P472&gt;0,N472&gt;10),4,AND(P472&gt;0,N472&gt;5),3,AND(P472&gt;0,N472&gt;2),2,AND(P472&gt;0,N472&gt;0),1)</f>
        <v>0</v>
      </c>
      <c r="R472" s="10">
        <f t="shared" si="72"/>
        <v>0</v>
      </c>
      <c r="S472" s="2">
        <f t="shared" si="73"/>
        <v>1</v>
      </c>
      <c r="T472" s="2">
        <f t="shared" si="74"/>
        <v>1</v>
      </c>
      <c r="U472">
        <v>1</v>
      </c>
      <c r="V472">
        <f t="shared" si="75"/>
        <v>2</v>
      </c>
    </row>
    <row r="473" spans="1:22" s="2" customFormat="1" x14ac:dyDescent="0.25">
      <c r="A473" s="2" t="s">
        <v>1251</v>
      </c>
      <c r="B473" s="2" t="s">
        <v>1252</v>
      </c>
      <c r="C473" s="2" t="s">
        <v>2081</v>
      </c>
      <c r="D473" s="2" t="s">
        <v>2082</v>
      </c>
      <c r="E473" s="2" t="s">
        <v>2083</v>
      </c>
      <c r="F473" s="39">
        <v>0</v>
      </c>
      <c r="G473" s="3">
        <v>0</v>
      </c>
      <c r="H473" s="40">
        <f t="shared" si="69"/>
        <v>0</v>
      </c>
      <c r="I473" s="41">
        <f t="shared" si="70"/>
        <v>0</v>
      </c>
      <c r="J473" s="6">
        <f t="shared" si="71"/>
        <v>0</v>
      </c>
      <c r="K473" s="6">
        <f t="shared" si="77"/>
        <v>0</v>
      </c>
      <c r="L473" s="10">
        <v>2.8561827783</v>
      </c>
      <c r="M473" s="10">
        <v>4.7200399391000003</v>
      </c>
      <c r="N473" s="13">
        <v>-888</v>
      </c>
      <c r="O473" s="2">
        <v>-888</v>
      </c>
      <c r="P473" s="39" cm="1">
        <f t="array" ref="P473">_xlfn.IFS(J473&lt;0,-1,J473=0,0,J473&gt;0,1)</f>
        <v>0</v>
      </c>
      <c r="Q473" s="10" cm="1">
        <f t="array" ref="Q473">_xlfn.IFS(P473=0,0,AND(P473&lt;0,O473&lt;50),1,AND(P473&lt;0,O473&lt;80),2,AND(P473&lt;0,O473&lt;90),3,AND(P473&lt;0,O473&lt;100),4,AND(P473&lt;0,O473&gt;100),5,AND(P473&gt;0,N473&gt;100),5,AND(P473&gt;0,N473&gt;10),4,AND(P473&gt;0,N473&gt;5),3,AND(P473&gt;0,N473&gt;2),2,AND(P473&gt;0,N473&gt;0),1)</f>
        <v>0</v>
      </c>
      <c r="R473" s="10">
        <f t="shared" si="72"/>
        <v>0</v>
      </c>
      <c r="S473" s="2">
        <f t="shared" si="73"/>
        <v>1</v>
      </c>
      <c r="T473" s="2">
        <f t="shared" si="74"/>
        <v>1</v>
      </c>
      <c r="U473">
        <v>1</v>
      </c>
      <c r="V473">
        <f t="shared" si="75"/>
        <v>2</v>
      </c>
    </row>
    <row r="474" spans="1:22" s="2" customFormat="1" x14ac:dyDescent="0.25">
      <c r="A474" s="2" t="s">
        <v>1455</v>
      </c>
      <c r="B474" s="2" t="s">
        <v>1456</v>
      </c>
      <c r="C474" s="2" t="s">
        <v>2081</v>
      </c>
      <c r="D474" s="2" t="s">
        <v>2082</v>
      </c>
      <c r="E474" s="2" t="s">
        <v>2083</v>
      </c>
      <c r="F474" s="39">
        <v>0</v>
      </c>
      <c r="G474" s="3">
        <v>0</v>
      </c>
      <c r="H474" s="40">
        <f t="shared" si="69"/>
        <v>0</v>
      </c>
      <c r="I474" s="41">
        <f t="shared" si="70"/>
        <v>0</v>
      </c>
      <c r="J474" s="6">
        <f t="shared" si="71"/>
        <v>0</v>
      </c>
      <c r="K474" s="6">
        <f t="shared" si="77"/>
        <v>0</v>
      </c>
      <c r="L474" s="10">
        <v>7.2012306400000003E-2</v>
      </c>
      <c r="M474" s="10">
        <v>0.11892789450000001</v>
      </c>
      <c r="N474" s="13">
        <v>-888</v>
      </c>
      <c r="O474" s="2">
        <v>-888</v>
      </c>
      <c r="P474" s="39" cm="1">
        <f t="array" ref="P474">_xlfn.IFS(J474&lt;0,-1,J474=0,0,J474&gt;0,1)</f>
        <v>0</v>
      </c>
      <c r="Q474" s="10" cm="1">
        <f t="array" ref="Q474">_xlfn.IFS(P474=0,0,AND(P474&lt;0,O474&lt;50),1,AND(P474&lt;0,O474&lt;80),2,AND(P474&lt;0,O474&lt;90),3,AND(P474&lt;0,O474&lt;100),4,AND(P474&lt;0,O474&gt;100),5,AND(P474&gt;0,N474&gt;100),5,AND(P474&gt;0,N474&gt;10),4,AND(P474&gt;0,N474&gt;5),3,AND(P474&gt;0,N474&gt;2),2,AND(P474&gt;0,N474&gt;0),1)</f>
        <v>0</v>
      </c>
      <c r="R474" s="10">
        <f t="shared" si="72"/>
        <v>0</v>
      </c>
      <c r="S474" s="2">
        <f t="shared" si="73"/>
        <v>1</v>
      </c>
      <c r="T474" s="2">
        <f t="shared" si="74"/>
        <v>1</v>
      </c>
      <c r="U474">
        <v>1</v>
      </c>
      <c r="V474">
        <f t="shared" si="75"/>
        <v>2</v>
      </c>
    </row>
    <row r="475" spans="1:22" s="2" customFormat="1" x14ac:dyDescent="0.25">
      <c r="A475" s="2" t="s">
        <v>1298</v>
      </c>
      <c r="B475" s="2" t="s">
        <v>1299</v>
      </c>
      <c r="C475" s="2" t="s">
        <v>2081</v>
      </c>
      <c r="D475" s="2" t="s">
        <v>2082</v>
      </c>
      <c r="E475" s="2" t="s">
        <v>2083</v>
      </c>
      <c r="F475" s="39">
        <v>0</v>
      </c>
      <c r="G475" s="13">
        <v>657</v>
      </c>
      <c r="H475" s="40">
        <f t="shared" si="69"/>
        <v>0</v>
      </c>
      <c r="I475" s="41">
        <f t="shared" si="70"/>
        <v>2.0833333333333333E-5</v>
      </c>
      <c r="J475" s="6">
        <f t="shared" si="71"/>
        <v>2.0833333333333333E-5</v>
      </c>
      <c r="K475" s="6">
        <f t="shared" si="77"/>
        <v>2.0833333333333333E-5</v>
      </c>
      <c r="L475" s="10">
        <v>4.9614509264000004</v>
      </c>
      <c r="M475" s="10">
        <v>8.2797605926000006</v>
      </c>
      <c r="N475" s="7">
        <f>(J475/M475)*100</f>
        <v>2.5161758121307315E-4</v>
      </c>
      <c r="O475" s="10">
        <v>-888</v>
      </c>
      <c r="P475" s="39" cm="1">
        <f t="array" ref="P475">_xlfn.IFS(J475&lt;0,-1,J475=0,0,J475&gt;0,1)</f>
        <v>1</v>
      </c>
      <c r="Q475" s="10" cm="1">
        <f t="array" ref="Q475">_xlfn.IFS(P475=0,0,AND(P475&lt;0,O475&lt;50),1,AND(P475&lt;0,O475&lt;80),2,AND(P475&lt;0,O475&lt;90),3,AND(P475&lt;0,O475&lt;100),4,AND(P475&lt;0,O475&gt;100),5,AND(P475&gt;0,N475&gt;100),5,AND(P475&gt;0,N475&gt;10),4,AND(P475&gt;0,N475&gt;5),3,AND(P475&gt;0,N475&gt;2),2,AND(P475&gt;0,N475&gt;0),1)</f>
        <v>1</v>
      </c>
      <c r="R475" s="10">
        <f t="shared" si="72"/>
        <v>12</v>
      </c>
      <c r="S475" s="2">
        <f t="shared" si="73"/>
        <v>1</v>
      </c>
      <c r="T475" s="2">
        <f t="shared" si="74"/>
        <v>1</v>
      </c>
      <c r="U475">
        <v>0</v>
      </c>
      <c r="V475">
        <f t="shared" si="75"/>
        <v>1</v>
      </c>
    </row>
    <row r="476" spans="1:22" s="2" customFormat="1" x14ac:dyDescent="0.25">
      <c r="A476" s="2" t="s">
        <v>1285</v>
      </c>
      <c r="B476" s="2" t="s">
        <v>433</v>
      </c>
      <c r="C476" s="2" t="s">
        <v>2081</v>
      </c>
      <c r="D476" s="2" t="s">
        <v>2082</v>
      </c>
      <c r="E476" s="2" t="s">
        <v>2083</v>
      </c>
      <c r="F476" s="39">
        <v>0</v>
      </c>
      <c r="G476" s="3">
        <v>0</v>
      </c>
      <c r="H476" s="40">
        <f t="shared" si="69"/>
        <v>0</v>
      </c>
      <c r="I476" s="41">
        <f t="shared" si="70"/>
        <v>0</v>
      </c>
      <c r="J476" s="6">
        <f t="shared" si="71"/>
        <v>0</v>
      </c>
      <c r="K476" s="6">
        <f t="shared" si="77"/>
        <v>0</v>
      </c>
      <c r="L476" s="10">
        <v>8.8510774200000003E-2</v>
      </c>
      <c r="M476" s="10">
        <v>0.1514617798</v>
      </c>
      <c r="N476" s="13">
        <v>-888</v>
      </c>
      <c r="O476" s="2">
        <v>-888</v>
      </c>
      <c r="P476" s="39" cm="1">
        <f t="array" ref="P476">_xlfn.IFS(J476&lt;0,-1,J476=0,0,J476&gt;0,1)</f>
        <v>0</v>
      </c>
      <c r="Q476" s="10" cm="1">
        <f t="array" ref="Q476">_xlfn.IFS(P476=0,0,AND(P476&lt;0,O476&lt;50),1,AND(P476&lt;0,O476&lt;80),2,AND(P476&lt;0,O476&lt;90),3,AND(P476&lt;0,O476&lt;100),4,AND(P476&lt;0,O476&gt;100),5,AND(P476&gt;0,N476&gt;100),5,AND(P476&gt;0,N476&gt;10),4,AND(P476&gt;0,N476&gt;5),3,AND(P476&gt;0,N476&gt;2),2,AND(P476&gt;0,N476&gt;0),1)</f>
        <v>0</v>
      </c>
      <c r="R476" s="10">
        <f t="shared" si="72"/>
        <v>0</v>
      </c>
      <c r="S476" s="2">
        <f t="shared" si="73"/>
        <v>1</v>
      </c>
      <c r="T476" s="2">
        <f t="shared" si="74"/>
        <v>1</v>
      </c>
      <c r="U476">
        <v>1</v>
      </c>
      <c r="V476">
        <f t="shared" si="75"/>
        <v>2</v>
      </c>
    </row>
    <row r="477" spans="1:22" s="2" customFormat="1" x14ac:dyDescent="0.25">
      <c r="A477" s="2" t="s">
        <v>1396</v>
      </c>
      <c r="B477" s="2" t="s">
        <v>1397</v>
      </c>
      <c r="C477" s="2" t="s">
        <v>2081</v>
      </c>
      <c r="D477" s="2" t="s">
        <v>2082</v>
      </c>
      <c r="E477" s="2" t="s">
        <v>2083</v>
      </c>
      <c r="F477" s="39">
        <v>0</v>
      </c>
      <c r="G477" s="3">
        <v>0</v>
      </c>
      <c r="H477" s="40">
        <f t="shared" si="69"/>
        <v>0</v>
      </c>
      <c r="I477" s="41">
        <f t="shared" si="70"/>
        <v>0</v>
      </c>
      <c r="J477" s="6">
        <f t="shared" si="71"/>
        <v>0</v>
      </c>
      <c r="K477" s="6">
        <f t="shared" si="77"/>
        <v>0</v>
      </c>
      <c r="L477" s="10">
        <v>6.2256555575999997</v>
      </c>
      <c r="M477" s="10">
        <v>10.4137558113</v>
      </c>
      <c r="N477" s="13">
        <v>-888</v>
      </c>
      <c r="O477" s="2">
        <v>-888</v>
      </c>
      <c r="P477" s="39" cm="1">
        <f t="array" ref="P477">_xlfn.IFS(J477&lt;0,-1,J477=0,0,J477&gt;0,1)</f>
        <v>0</v>
      </c>
      <c r="Q477" s="10" cm="1">
        <f t="array" ref="Q477">_xlfn.IFS(P477=0,0,AND(P477&lt;0,O477&lt;50),1,AND(P477&lt;0,O477&lt;80),2,AND(P477&lt;0,O477&lt;90),3,AND(P477&lt;0,O477&lt;100),4,AND(P477&lt;0,O477&gt;100),5,AND(P477&gt;0,N477&gt;100),5,AND(P477&gt;0,N477&gt;10),4,AND(P477&gt;0,N477&gt;5),3,AND(P477&gt;0,N477&gt;2),2,AND(P477&gt;0,N477&gt;0),1)</f>
        <v>0</v>
      </c>
      <c r="R477" s="10">
        <f t="shared" si="72"/>
        <v>0</v>
      </c>
      <c r="S477" s="2">
        <f t="shared" si="73"/>
        <v>1</v>
      </c>
      <c r="T477" s="2">
        <f t="shared" si="74"/>
        <v>1</v>
      </c>
      <c r="U477">
        <v>1</v>
      </c>
      <c r="V477">
        <f t="shared" si="75"/>
        <v>2</v>
      </c>
    </row>
    <row r="478" spans="1:22" s="2" customFormat="1" x14ac:dyDescent="0.25">
      <c r="A478" s="2" t="s">
        <v>1706</v>
      </c>
      <c r="B478" s="2" t="s">
        <v>1707</v>
      </c>
      <c r="C478" s="2" t="s">
        <v>2081</v>
      </c>
      <c r="D478" s="2" t="s">
        <v>2082</v>
      </c>
      <c r="E478" s="2" t="s">
        <v>2083</v>
      </c>
      <c r="F478" s="39">
        <v>0</v>
      </c>
      <c r="G478" s="3">
        <v>0</v>
      </c>
      <c r="H478" s="40">
        <f t="shared" si="69"/>
        <v>0</v>
      </c>
      <c r="I478" s="41">
        <f t="shared" si="70"/>
        <v>0</v>
      </c>
      <c r="J478" s="6">
        <f t="shared" si="71"/>
        <v>0</v>
      </c>
      <c r="K478" s="6">
        <f t="shared" si="77"/>
        <v>0</v>
      </c>
      <c r="L478" s="10">
        <v>5.7190177600000003E-2</v>
      </c>
      <c r="M478" s="10">
        <v>9.8479529199999999E-2</v>
      </c>
      <c r="N478" s="13">
        <v>-888</v>
      </c>
      <c r="O478" s="2">
        <v>-888</v>
      </c>
      <c r="P478" s="39" cm="1">
        <f t="array" ref="P478">_xlfn.IFS(J478&lt;0,-1,J478=0,0,J478&gt;0,1)</f>
        <v>0</v>
      </c>
      <c r="Q478" s="10" cm="1">
        <f t="array" ref="Q478">_xlfn.IFS(P478=0,0,AND(P478&lt;0,O478&lt;50),1,AND(P478&lt;0,O478&lt;80),2,AND(P478&lt;0,O478&lt;90),3,AND(P478&lt;0,O478&lt;100),4,AND(P478&lt;0,O478&gt;100),5,AND(P478&gt;0,N478&gt;100),5,AND(P478&gt;0,N478&gt;10),4,AND(P478&gt;0,N478&gt;5),3,AND(P478&gt;0,N478&gt;2),2,AND(P478&gt;0,N478&gt;0),1)</f>
        <v>0</v>
      </c>
      <c r="R478" s="10">
        <f t="shared" si="72"/>
        <v>0</v>
      </c>
      <c r="S478" s="2">
        <f t="shared" si="73"/>
        <v>1</v>
      </c>
      <c r="T478" s="2">
        <f t="shared" si="74"/>
        <v>1</v>
      </c>
      <c r="U478">
        <v>1</v>
      </c>
      <c r="V478">
        <f t="shared" si="75"/>
        <v>2</v>
      </c>
    </row>
    <row r="479" spans="1:22" s="2" customFormat="1" x14ac:dyDescent="0.25">
      <c r="A479" s="2" t="s">
        <v>1727</v>
      </c>
      <c r="B479" s="2" t="s">
        <v>1728</v>
      </c>
      <c r="C479" s="2" t="s">
        <v>2081</v>
      </c>
      <c r="D479" s="2" t="s">
        <v>2082</v>
      </c>
      <c r="E479" s="2" t="s">
        <v>2083</v>
      </c>
      <c r="F479" s="39">
        <v>0</v>
      </c>
      <c r="G479" s="3">
        <v>0</v>
      </c>
      <c r="H479" s="40">
        <f t="shared" si="69"/>
        <v>0</v>
      </c>
      <c r="I479" s="41">
        <f t="shared" si="70"/>
        <v>0</v>
      </c>
      <c r="J479" s="6">
        <f t="shared" si="71"/>
        <v>0</v>
      </c>
      <c r="K479" s="6">
        <f t="shared" si="77"/>
        <v>0</v>
      </c>
      <c r="L479" s="10">
        <v>0.15603674070000001</v>
      </c>
      <c r="M479" s="10">
        <v>0.26951133840000002</v>
      </c>
      <c r="N479" s="13">
        <v>-888</v>
      </c>
      <c r="O479" s="2">
        <v>-888</v>
      </c>
      <c r="P479" s="39" cm="1">
        <f t="array" ref="P479">_xlfn.IFS(J479&lt;0,-1,J479=0,0,J479&gt;0,1)</f>
        <v>0</v>
      </c>
      <c r="Q479" s="10" cm="1">
        <f t="array" ref="Q479">_xlfn.IFS(P479=0,0,AND(P479&lt;0,O479&lt;50),1,AND(P479&lt;0,O479&lt;80),2,AND(P479&lt;0,O479&lt;90),3,AND(P479&lt;0,O479&lt;100),4,AND(P479&lt;0,O479&gt;100),5,AND(P479&gt;0,N479&gt;100),5,AND(P479&gt;0,N479&gt;10),4,AND(P479&gt;0,N479&gt;5),3,AND(P479&gt;0,N479&gt;2),2,AND(P479&gt;0,N479&gt;0),1)</f>
        <v>0</v>
      </c>
      <c r="R479" s="10">
        <f t="shared" si="72"/>
        <v>0</v>
      </c>
      <c r="S479" s="2">
        <f t="shared" si="73"/>
        <v>1</v>
      </c>
      <c r="T479" s="2">
        <f t="shared" si="74"/>
        <v>1</v>
      </c>
      <c r="U479">
        <v>1</v>
      </c>
      <c r="V479">
        <f t="shared" si="75"/>
        <v>2</v>
      </c>
    </row>
    <row r="480" spans="1:22" s="2" customFormat="1" x14ac:dyDescent="0.25">
      <c r="A480" s="2" t="s">
        <v>1689</v>
      </c>
      <c r="B480" s="2" t="s">
        <v>1690</v>
      </c>
      <c r="C480" s="2" t="s">
        <v>2081</v>
      </c>
      <c r="D480" s="2" t="s">
        <v>2082</v>
      </c>
      <c r="E480" s="2" t="s">
        <v>2083</v>
      </c>
      <c r="F480" s="39">
        <v>194940</v>
      </c>
      <c r="G480" s="39">
        <v>0</v>
      </c>
      <c r="H480" s="40">
        <f t="shared" si="69"/>
        <v>6.1815068493150686E-3</v>
      </c>
      <c r="I480" s="41">
        <f t="shared" si="70"/>
        <v>0</v>
      </c>
      <c r="J480" s="6">
        <f t="shared" si="71"/>
        <v>-6.1815068493150686E-3</v>
      </c>
      <c r="K480" s="6">
        <f>J480*(-1)</f>
        <v>6.1815068493150686E-3</v>
      </c>
      <c r="L480" s="41">
        <v>0.23740035309999999</v>
      </c>
      <c r="M480" s="41">
        <v>0.40652598680000002</v>
      </c>
      <c r="N480" s="39">
        <v>-888</v>
      </c>
      <c r="O480" s="41">
        <f>((K480)/(M480-L480))*100</f>
        <v>3.6549792684177054</v>
      </c>
      <c r="P480" s="39" cm="1">
        <f t="array" ref="P480">_xlfn.IFS(J480&lt;0,-1,J480=0,0,J480&gt;0,1)</f>
        <v>-1</v>
      </c>
      <c r="Q480" s="10" cm="1">
        <f t="array" ref="Q480">_xlfn.IFS(P480=0,0,AND(P480&lt;0,O480&lt;50),1,AND(P480&lt;0,O480&lt;80),2,AND(P480&lt;0,O480&lt;90),3,AND(P480&lt;0,O480&lt;100),4,AND(P480&lt;0,O480&gt;100),5,AND(P480&gt;0,N480&gt;100),5,AND(P480&gt;0,N480&gt;10),4,AND(P480&gt;0,N480&gt;5),3,AND(P480&gt;0,N480&gt;2),2,AND(P480&gt;0,N480&gt;0),1)</f>
        <v>1</v>
      </c>
      <c r="R480" s="10">
        <f t="shared" si="72"/>
        <v>11</v>
      </c>
      <c r="S480" s="2">
        <f t="shared" si="73"/>
        <v>1</v>
      </c>
      <c r="T480" s="2">
        <f t="shared" si="74"/>
        <v>1</v>
      </c>
      <c r="U480">
        <v>1</v>
      </c>
      <c r="V480">
        <f t="shared" si="75"/>
        <v>2</v>
      </c>
    </row>
    <row r="481" spans="1:22" s="2" customFormat="1" x14ac:dyDescent="0.25">
      <c r="A481" s="2" t="s">
        <v>1633</v>
      </c>
      <c r="B481" s="2" t="s">
        <v>1634</v>
      </c>
      <c r="C481" s="2" t="s">
        <v>2081</v>
      </c>
      <c r="D481" s="2" t="s">
        <v>2082</v>
      </c>
      <c r="E481" s="2" t="s">
        <v>2083</v>
      </c>
      <c r="F481" s="39">
        <v>0</v>
      </c>
      <c r="G481" s="3">
        <v>0</v>
      </c>
      <c r="H481" s="40">
        <f t="shared" si="69"/>
        <v>0</v>
      </c>
      <c r="I481" s="41">
        <f t="shared" si="70"/>
        <v>0</v>
      </c>
      <c r="J481" s="6">
        <f t="shared" si="71"/>
        <v>0</v>
      </c>
      <c r="K481" s="6">
        <f t="shared" ref="K481:K508" si="78">J481</f>
        <v>0</v>
      </c>
      <c r="L481" s="10">
        <v>0.1787153242</v>
      </c>
      <c r="M481" s="10">
        <v>0.27990775039999999</v>
      </c>
      <c r="N481" s="13">
        <v>-888</v>
      </c>
      <c r="O481" s="2">
        <v>-888</v>
      </c>
      <c r="P481" s="39" cm="1">
        <f t="array" ref="P481">_xlfn.IFS(J481&lt;0,-1,J481=0,0,J481&gt;0,1)</f>
        <v>0</v>
      </c>
      <c r="Q481" s="10" cm="1">
        <f t="array" ref="Q481">_xlfn.IFS(P481=0,0,AND(P481&lt;0,O481&lt;50),1,AND(P481&lt;0,O481&lt;80),2,AND(P481&lt;0,O481&lt;90),3,AND(P481&lt;0,O481&lt;100),4,AND(P481&lt;0,O481&gt;100),5,AND(P481&gt;0,N481&gt;100),5,AND(P481&gt;0,N481&gt;10),4,AND(P481&gt;0,N481&gt;5),3,AND(P481&gt;0,N481&gt;2),2,AND(P481&gt;0,N481&gt;0),1)</f>
        <v>0</v>
      </c>
      <c r="R481" s="10">
        <f t="shared" si="72"/>
        <v>0</v>
      </c>
      <c r="S481" s="2">
        <f t="shared" si="73"/>
        <v>1</v>
      </c>
      <c r="T481" s="2">
        <f t="shared" si="74"/>
        <v>1</v>
      </c>
      <c r="U481">
        <v>1</v>
      </c>
      <c r="V481">
        <f t="shared" si="75"/>
        <v>2</v>
      </c>
    </row>
    <row r="482" spans="1:22" s="2" customFormat="1" x14ac:dyDescent="0.25">
      <c r="A482" s="2" t="s">
        <v>1649</v>
      </c>
      <c r="B482" s="2" t="s">
        <v>1650</v>
      </c>
      <c r="C482" s="2" t="s">
        <v>2081</v>
      </c>
      <c r="D482" s="2" t="s">
        <v>2082</v>
      </c>
      <c r="E482" s="2" t="s">
        <v>2083</v>
      </c>
      <c r="F482" s="39">
        <v>0</v>
      </c>
      <c r="G482" s="3">
        <v>0</v>
      </c>
      <c r="H482" s="40">
        <f t="shared" si="69"/>
        <v>0</v>
      </c>
      <c r="I482" s="41">
        <f t="shared" si="70"/>
        <v>0</v>
      </c>
      <c r="J482" s="6">
        <f t="shared" si="71"/>
        <v>0</v>
      </c>
      <c r="K482" s="6">
        <f t="shared" si="78"/>
        <v>0</v>
      </c>
      <c r="L482" s="10">
        <v>6.9970094400000002E-2</v>
      </c>
      <c r="M482" s="10">
        <v>0.1199548168</v>
      </c>
      <c r="N482" s="13">
        <v>-888</v>
      </c>
      <c r="O482" s="2">
        <v>-888</v>
      </c>
      <c r="P482" s="39" cm="1">
        <f t="array" ref="P482">_xlfn.IFS(J482&lt;0,-1,J482=0,0,J482&gt;0,1)</f>
        <v>0</v>
      </c>
      <c r="Q482" s="10" cm="1">
        <f t="array" ref="Q482">_xlfn.IFS(P482=0,0,AND(P482&lt;0,O482&lt;50),1,AND(P482&lt;0,O482&lt;80),2,AND(P482&lt;0,O482&lt;90),3,AND(P482&lt;0,O482&lt;100),4,AND(P482&lt;0,O482&gt;100),5,AND(P482&gt;0,N482&gt;100),5,AND(P482&gt;0,N482&gt;10),4,AND(P482&gt;0,N482&gt;5),3,AND(P482&gt;0,N482&gt;2),2,AND(P482&gt;0,N482&gt;0),1)</f>
        <v>0</v>
      </c>
      <c r="R482" s="10">
        <f t="shared" si="72"/>
        <v>0</v>
      </c>
      <c r="S482" s="2">
        <f t="shared" si="73"/>
        <v>1</v>
      </c>
      <c r="T482" s="2">
        <f t="shared" si="74"/>
        <v>1</v>
      </c>
      <c r="U482">
        <v>1</v>
      </c>
      <c r="V482">
        <f t="shared" si="75"/>
        <v>2</v>
      </c>
    </row>
    <row r="483" spans="1:22" s="2" customFormat="1" x14ac:dyDescent="0.25">
      <c r="A483" s="2" t="s">
        <v>1422</v>
      </c>
      <c r="B483" s="2" t="s">
        <v>1423</v>
      </c>
      <c r="C483" s="2" t="s">
        <v>2081</v>
      </c>
      <c r="D483" s="2" t="s">
        <v>2082</v>
      </c>
      <c r="E483" s="2" t="s">
        <v>2083</v>
      </c>
      <c r="F483" s="39">
        <v>0</v>
      </c>
      <c r="G483" s="3">
        <v>0</v>
      </c>
      <c r="H483" s="40">
        <f t="shared" si="69"/>
        <v>0</v>
      </c>
      <c r="I483" s="41">
        <f t="shared" si="70"/>
        <v>0</v>
      </c>
      <c r="J483" s="6">
        <f t="shared" si="71"/>
        <v>0</v>
      </c>
      <c r="K483" s="6">
        <f t="shared" si="78"/>
        <v>0</v>
      </c>
      <c r="L483" s="10">
        <v>9.3464007631000001</v>
      </c>
      <c r="M483" s="10">
        <v>14.948633587</v>
      </c>
      <c r="N483" s="13">
        <v>-888</v>
      </c>
      <c r="O483" s="2">
        <v>-888</v>
      </c>
      <c r="P483" s="39" cm="1">
        <f t="array" ref="P483">_xlfn.IFS(J483&lt;0,-1,J483=0,0,J483&gt;0,1)</f>
        <v>0</v>
      </c>
      <c r="Q483" s="10" cm="1">
        <f t="array" ref="Q483">_xlfn.IFS(P483=0,0,AND(P483&lt;0,O483&lt;50),1,AND(P483&lt;0,O483&lt;80),2,AND(P483&lt;0,O483&lt;90),3,AND(P483&lt;0,O483&lt;100),4,AND(P483&lt;0,O483&gt;100),5,AND(P483&gt;0,N483&gt;100),5,AND(P483&gt;0,N483&gt;10),4,AND(P483&gt;0,N483&gt;5),3,AND(P483&gt;0,N483&gt;2),2,AND(P483&gt;0,N483&gt;0),1)</f>
        <v>0</v>
      </c>
      <c r="R483" s="10">
        <f t="shared" si="72"/>
        <v>0</v>
      </c>
      <c r="S483" s="2">
        <f t="shared" si="73"/>
        <v>1</v>
      </c>
      <c r="T483" s="2">
        <f t="shared" si="74"/>
        <v>1</v>
      </c>
      <c r="U483">
        <v>1</v>
      </c>
      <c r="V483">
        <f t="shared" si="75"/>
        <v>2</v>
      </c>
    </row>
    <row r="484" spans="1:22" s="2" customFormat="1" x14ac:dyDescent="0.25">
      <c r="A484" s="2" t="s">
        <v>1722</v>
      </c>
      <c r="B484" s="2" t="s">
        <v>1723</v>
      </c>
      <c r="C484" s="2" t="s">
        <v>2081</v>
      </c>
      <c r="D484" s="2" t="s">
        <v>2082</v>
      </c>
      <c r="E484" s="2" t="s">
        <v>2083</v>
      </c>
      <c r="F484" s="39">
        <v>0</v>
      </c>
      <c r="G484" s="3">
        <v>0</v>
      </c>
      <c r="H484" s="40">
        <f t="shared" si="69"/>
        <v>0</v>
      </c>
      <c r="I484" s="41">
        <f t="shared" si="70"/>
        <v>0</v>
      </c>
      <c r="J484" s="6">
        <f t="shared" si="71"/>
        <v>0</v>
      </c>
      <c r="K484" s="6">
        <f t="shared" si="78"/>
        <v>0</v>
      </c>
      <c r="L484" s="10">
        <v>0.3324359046</v>
      </c>
      <c r="M484" s="10">
        <v>0.47813308980000002</v>
      </c>
      <c r="N484" s="13">
        <v>-888</v>
      </c>
      <c r="O484" s="2">
        <v>-888</v>
      </c>
      <c r="P484" s="39" cm="1">
        <f t="array" ref="P484">_xlfn.IFS(J484&lt;0,-1,J484=0,0,J484&gt;0,1)</f>
        <v>0</v>
      </c>
      <c r="Q484" s="10" cm="1">
        <f t="array" ref="Q484">_xlfn.IFS(P484=0,0,AND(P484&lt;0,O484&lt;50),1,AND(P484&lt;0,O484&lt;80),2,AND(P484&lt;0,O484&lt;90),3,AND(P484&lt;0,O484&lt;100),4,AND(P484&lt;0,O484&gt;100),5,AND(P484&gt;0,N484&gt;100),5,AND(P484&gt;0,N484&gt;10),4,AND(P484&gt;0,N484&gt;5),3,AND(P484&gt;0,N484&gt;2),2,AND(P484&gt;0,N484&gt;0),1)</f>
        <v>0</v>
      </c>
      <c r="R484" s="10">
        <f t="shared" si="72"/>
        <v>0</v>
      </c>
      <c r="S484" s="2">
        <f t="shared" si="73"/>
        <v>1</v>
      </c>
      <c r="T484" s="2">
        <f t="shared" si="74"/>
        <v>1</v>
      </c>
      <c r="U484">
        <v>1</v>
      </c>
      <c r="V484">
        <f t="shared" si="75"/>
        <v>2</v>
      </c>
    </row>
    <row r="485" spans="1:22" s="2" customFormat="1" x14ac:dyDescent="0.25">
      <c r="A485" s="2" t="s">
        <v>1641</v>
      </c>
      <c r="B485" s="2" t="s">
        <v>1642</v>
      </c>
      <c r="C485" s="2" t="s">
        <v>2081</v>
      </c>
      <c r="D485" s="2" t="s">
        <v>2082</v>
      </c>
      <c r="E485" s="2" t="s">
        <v>2083</v>
      </c>
      <c r="F485" s="39">
        <v>0</v>
      </c>
      <c r="G485" s="3">
        <v>0</v>
      </c>
      <c r="H485" s="40">
        <f t="shared" si="69"/>
        <v>0</v>
      </c>
      <c r="I485" s="41">
        <f t="shared" si="70"/>
        <v>0</v>
      </c>
      <c r="J485" s="6">
        <f t="shared" si="71"/>
        <v>0</v>
      </c>
      <c r="K485" s="6">
        <f t="shared" si="78"/>
        <v>0</v>
      </c>
      <c r="L485" s="10">
        <v>0.55027680570000004</v>
      </c>
      <c r="M485" s="10">
        <v>0.79133321160000003</v>
      </c>
      <c r="N485" s="13">
        <v>-888</v>
      </c>
      <c r="O485" s="2">
        <v>-888</v>
      </c>
      <c r="P485" s="39" cm="1">
        <f t="array" ref="P485">_xlfn.IFS(J485&lt;0,-1,J485=0,0,J485&gt;0,1)</f>
        <v>0</v>
      </c>
      <c r="Q485" s="10" cm="1">
        <f t="array" ref="Q485">_xlfn.IFS(P485=0,0,AND(P485&lt;0,O485&lt;50),1,AND(P485&lt;0,O485&lt;80),2,AND(P485&lt;0,O485&lt;90),3,AND(P485&lt;0,O485&lt;100),4,AND(P485&lt;0,O485&gt;100),5,AND(P485&gt;0,N485&gt;100),5,AND(P485&gt;0,N485&gt;10),4,AND(P485&gt;0,N485&gt;5),3,AND(P485&gt;0,N485&gt;2),2,AND(P485&gt;0,N485&gt;0),1)</f>
        <v>0</v>
      </c>
      <c r="R485" s="10">
        <f t="shared" si="72"/>
        <v>0</v>
      </c>
      <c r="S485" s="2">
        <f t="shared" si="73"/>
        <v>1</v>
      </c>
      <c r="T485" s="2">
        <f t="shared" si="74"/>
        <v>1</v>
      </c>
      <c r="U485">
        <v>1</v>
      </c>
      <c r="V485">
        <f t="shared" si="75"/>
        <v>2</v>
      </c>
    </row>
    <row r="486" spans="1:22" s="2" customFormat="1" x14ac:dyDescent="0.25">
      <c r="A486" s="2" t="s">
        <v>1612</v>
      </c>
      <c r="B486" s="2" t="s">
        <v>1613</v>
      </c>
      <c r="C486" s="2" t="s">
        <v>2081</v>
      </c>
      <c r="D486" s="2" t="s">
        <v>2082</v>
      </c>
      <c r="E486" s="2" t="s">
        <v>2083</v>
      </c>
      <c r="F486" s="39">
        <v>0</v>
      </c>
      <c r="G486" s="3">
        <v>0</v>
      </c>
      <c r="H486" s="40">
        <f t="shared" si="69"/>
        <v>0</v>
      </c>
      <c r="I486" s="41">
        <f t="shared" si="70"/>
        <v>0</v>
      </c>
      <c r="J486" s="6">
        <f t="shared" si="71"/>
        <v>0</v>
      </c>
      <c r="K486" s="6">
        <f t="shared" si="78"/>
        <v>0</v>
      </c>
      <c r="L486" s="10">
        <v>0.5881808463</v>
      </c>
      <c r="M486" s="10">
        <v>0.84586023740000005</v>
      </c>
      <c r="N486" s="13">
        <v>-888</v>
      </c>
      <c r="O486" s="2">
        <v>-888</v>
      </c>
      <c r="P486" s="39" cm="1">
        <f t="array" ref="P486">_xlfn.IFS(J486&lt;0,-1,J486=0,0,J486&gt;0,1)</f>
        <v>0</v>
      </c>
      <c r="Q486" s="10" cm="1">
        <f t="array" ref="Q486">_xlfn.IFS(P486=0,0,AND(P486&lt;0,O486&lt;50),1,AND(P486&lt;0,O486&lt;80),2,AND(P486&lt;0,O486&lt;90),3,AND(P486&lt;0,O486&lt;100),4,AND(P486&lt;0,O486&gt;100),5,AND(P486&gt;0,N486&gt;100),5,AND(P486&gt;0,N486&gt;10),4,AND(P486&gt;0,N486&gt;5),3,AND(P486&gt;0,N486&gt;2),2,AND(P486&gt;0,N486&gt;0),1)</f>
        <v>0</v>
      </c>
      <c r="R486" s="10">
        <f t="shared" si="72"/>
        <v>0</v>
      </c>
      <c r="S486" s="2">
        <f t="shared" si="73"/>
        <v>1</v>
      </c>
      <c r="T486" s="2">
        <f t="shared" si="74"/>
        <v>1</v>
      </c>
      <c r="U486">
        <v>1</v>
      </c>
      <c r="V486">
        <f t="shared" si="75"/>
        <v>2</v>
      </c>
    </row>
    <row r="487" spans="1:22" s="2" customFormat="1" x14ac:dyDescent="0.25">
      <c r="A487" s="2" t="s">
        <v>1628</v>
      </c>
      <c r="B487" s="2" t="s">
        <v>937</v>
      </c>
      <c r="C487" s="2" t="s">
        <v>2081</v>
      </c>
      <c r="D487" s="2" t="s">
        <v>2082</v>
      </c>
      <c r="E487" s="2" t="s">
        <v>2083</v>
      </c>
      <c r="F487" s="39">
        <v>0</v>
      </c>
      <c r="G487" s="3">
        <v>0</v>
      </c>
      <c r="H487" s="40">
        <f t="shared" si="69"/>
        <v>0</v>
      </c>
      <c r="I487" s="41">
        <f t="shared" si="70"/>
        <v>0</v>
      </c>
      <c r="J487" s="6">
        <f t="shared" si="71"/>
        <v>0</v>
      </c>
      <c r="K487" s="6">
        <f t="shared" si="78"/>
        <v>0</v>
      </c>
      <c r="L487" s="10">
        <v>0.1111761258</v>
      </c>
      <c r="M487" s="10">
        <v>0.15956610860000001</v>
      </c>
      <c r="N487" s="13">
        <v>-888</v>
      </c>
      <c r="O487" s="2">
        <v>-888</v>
      </c>
      <c r="P487" s="39" cm="1">
        <f t="array" ref="P487">_xlfn.IFS(J487&lt;0,-1,J487=0,0,J487&gt;0,1)</f>
        <v>0</v>
      </c>
      <c r="Q487" s="10" cm="1">
        <f t="array" ref="Q487">_xlfn.IFS(P487=0,0,AND(P487&lt;0,O487&lt;50),1,AND(P487&lt;0,O487&lt;80),2,AND(P487&lt;0,O487&lt;90),3,AND(P487&lt;0,O487&lt;100),4,AND(P487&lt;0,O487&gt;100),5,AND(P487&gt;0,N487&gt;100),5,AND(P487&gt;0,N487&gt;10),4,AND(P487&gt;0,N487&gt;5),3,AND(P487&gt;0,N487&gt;2),2,AND(P487&gt;0,N487&gt;0),1)</f>
        <v>0</v>
      </c>
      <c r="R487" s="10">
        <f t="shared" si="72"/>
        <v>0</v>
      </c>
      <c r="S487" s="2">
        <f t="shared" si="73"/>
        <v>1</v>
      </c>
      <c r="T487" s="2">
        <f t="shared" si="74"/>
        <v>1</v>
      </c>
      <c r="U487">
        <v>1</v>
      </c>
      <c r="V487">
        <f t="shared" si="75"/>
        <v>2</v>
      </c>
    </row>
    <row r="488" spans="1:22" s="2" customFormat="1" x14ac:dyDescent="0.25">
      <c r="A488" s="2" t="s">
        <v>1617</v>
      </c>
      <c r="B488" s="2" t="s">
        <v>1618</v>
      </c>
      <c r="C488" s="2" t="s">
        <v>2081</v>
      </c>
      <c r="D488" s="2" t="s">
        <v>2082</v>
      </c>
      <c r="E488" s="2" t="s">
        <v>2083</v>
      </c>
      <c r="F488" s="39">
        <v>0</v>
      </c>
      <c r="G488" s="3">
        <v>0</v>
      </c>
      <c r="H488" s="40">
        <f t="shared" si="69"/>
        <v>0</v>
      </c>
      <c r="I488" s="41">
        <f t="shared" si="70"/>
        <v>0</v>
      </c>
      <c r="J488" s="6">
        <f t="shared" si="71"/>
        <v>0</v>
      </c>
      <c r="K488" s="6">
        <f t="shared" si="78"/>
        <v>0</v>
      </c>
      <c r="L488" s="10">
        <v>0.19397921060000001</v>
      </c>
      <c r="M488" s="10">
        <v>0.2786180741</v>
      </c>
      <c r="N488" s="13">
        <v>-888</v>
      </c>
      <c r="O488" s="2">
        <v>-888</v>
      </c>
      <c r="P488" s="39" cm="1">
        <f t="array" ref="P488">_xlfn.IFS(J488&lt;0,-1,J488=0,0,J488&gt;0,1)</f>
        <v>0</v>
      </c>
      <c r="Q488" s="10" cm="1">
        <f t="array" ref="Q488">_xlfn.IFS(P488=0,0,AND(P488&lt;0,O488&lt;50),1,AND(P488&lt;0,O488&lt;80),2,AND(P488&lt;0,O488&lt;90),3,AND(P488&lt;0,O488&lt;100),4,AND(P488&lt;0,O488&gt;100),5,AND(P488&gt;0,N488&gt;100),5,AND(P488&gt;0,N488&gt;10),4,AND(P488&gt;0,N488&gt;5),3,AND(P488&gt;0,N488&gt;2),2,AND(P488&gt;0,N488&gt;0),1)</f>
        <v>0</v>
      </c>
      <c r="R488" s="10">
        <f t="shared" si="72"/>
        <v>0</v>
      </c>
      <c r="S488" s="2">
        <f t="shared" si="73"/>
        <v>1</v>
      </c>
      <c r="T488" s="2">
        <f t="shared" si="74"/>
        <v>1</v>
      </c>
      <c r="U488">
        <v>1</v>
      </c>
      <c r="V488">
        <f t="shared" si="75"/>
        <v>2</v>
      </c>
    </row>
    <row r="489" spans="1:22" s="2" customFormat="1" x14ac:dyDescent="0.25">
      <c r="A489" s="2" t="s">
        <v>1572</v>
      </c>
      <c r="B489" s="2" t="s">
        <v>1573</v>
      </c>
      <c r="C489" s="2" t="s">
        <v>2081</v>
      </c>
      <c r="D489" s="2" t="s">
        <v>2082</v>
      </c>
      <c r="E489" s="2" t="s">
        <v>2083</v>
      </c>
      <c r="F489" s="39">
        <v>0</v>
      </c>
      <c r="G489" s="3">
        <v>0</v>
      </c>
      <c r="H489" s="40">
        <f t="shared" si="69"/>
        <v>0</v>
      </c>
      <c r="I489" s="41">
        <f t="shared" si="70"/>
        <v>0</v>
      </c>
      <c r="J489" s="6">
        <f t="shared" si="71"/>
        <v>0</v>
      </c>
      <c r="K489" s="6">
        <f t="shared" si="78"/>
        <v>0</v>
      </c>
      <c r="L489" s="10">
        <v>1.6137038579</v>
      </c>
      <c r="M489" s="10">
        <v>2.3265547560000002</v>
      </c>
      <c r="N489" s="13">
        <v>-888</v>
      </c>
      <c r="O489" s="2">
        <v>-888</v>
      </c>
      <c r="P489" s="39" cm="1">
        <f t="array" ref="P489">_xlfn.IFS(J489&lt;0,-1,J489=0,0,J489&gt;0,1)</f>
        <v>0</v>
      </c>
      <c r="Q489" s="10" cm="1">
        <f t="array" ref="Q489">_xlfn.IFS(P489=0,0,AND(P489&lt;0,O489&lt;50),1,AND(P489&lt;0,O489&lt;80),2,AND(P489&lt;0,O489&lt;90),3,AND(P489&lt;0,O489&lt;100),4,AND(P489&lt;0,O489&gt;100),5,AND(P489&gt;0,N489&gt;100),5,AND(P489&gt;0,N489&gt;10),4,AND(P489&gt;0,N489&gt;5),3,AND(P489&gt;0,N489&gt;2),2,AND(P489&gt;0,N489&gt;0),1)</f>
        <v>0</v>
      </c>
      <c r="R489" s="10">
        <f t="shared" si="72"/>
        <v>0</v>
      </c>
      <c r="S489" s="2">
        <f t="shared" si="73"/>
        <v>1</v>
      </c>
      <c r="T489" s="2">
        <f t="shared" si="74"/>
        <v>1</v>
      </c>
      <c r="U489">
        <v>1</v>
      </c>
      <c r="V489">
        <f t="shared" si="75"/>
        <v>2</v>
      </c>
    </row>
    <row r="490" spans="1:22" s="2" customFormat="1" x14ac:dyDescent="0.25">
      <c r="A490" s="2" t="s">
        <v>1529</v>
      </c>
      <c r="B490" s="2" t="s">
        <v>1530</v>
      </c>
      <c r="C490" s="2" t="s">
        <v>2081</v>
      </c>
      <c r="D490" s="2" t="s">
        <v>2082</v>
      </c>
      <c r="E490" s="2" t="s">
        <v>2083</v>
      </c>
      <c r="F490" s="39">
        <v>0</v>
      </c>
      <c r="G490" s="3">
        <v>0</v>
      </c>
      <c r="H490" s="40">
        <f t="shared" si="69"/>
        <v>0</v>
      </c>
      <c r="I490" s="41">
        <f t="shared" si="70"/>
        <v>0</v>
      </c>
      <c r="J490" s="6">
        <f t="shared" si="71"/>
        <v>0</v>
      </c>
      <c r="K490" s="6">
        <f t="shared" si="78"/>
        <v>0</v>
      </c>
      <c r="L490" s="10">
        <v>1.7487063866000001</v>
      </c>
      <c r="M490" s="10">
        <v>2.5209965622000001</v>
      </c>
      <c r="N490" s="13">
        <v>-888</v>
      </c>
      <c r="O490" s="2">
        <v>-888</v>
      </c>
      <c r="P490" s="39" cm="1">
        <f t="array" ref="P490">_xlfn.IFS(J490&lt;0,-1,J490=0,0,J490&gt;0,1)</f>
        <v>0</v>
      </c>
      <c r="Q490" s="10" cm="1">
        <f t="array" ref="Q490">_xlfn.IFS(P490=0,0,AND(P490&lt;0,O490&lt;50),1,AND(P490&lt;0,O490&lt;80),2,AND(P490&lt;0,O490&lt;90),3,AND(P490&lt;0,O490&lt;100),4,AND(P490&lt;0,O490&gt;100),5,AND(P490&gt;0,N490&gt;100),5,AND(P490&gt;0,N490&gt;10),4,AND(P490&gt;0,N490&gt;5),3,AND(P490&gt;0,N490&gt;2),2,AND(P490&gt;0,N490&gt;0),1)</f>
        <v>0</v>
      </c>
      <c r="R490" s="10">
        <f t="shared" si="72"/>
        <v>0</v>
      </c>
      <c r="S490" s="2">
        <f t="shared" si="73"/>
        <v>1</v>
      </c>
      <c r="T490" s="2">
        <f t="shared" si="74"/>
        <v>1</v>
      </c>
      <c r="U490">
        <v>1</v>
      </c>
      <c r="V490">
        <f t="shared" si="75"/>
        <v>2</v>
      </c>
    </row>
    <row r="491" spans="1:22" s="2" customFormat="1" x14ac:dyDescent="0.25">
      <c r="A491" s="2" t="s">
        <v>1517</v>
      </c>
      <c r="B491" s="2" t="s">
        <v>1518</v>
      </c>
      <c r="C491" s="2" t="s">
        <v>2081</v>
      </c>
      <c r="D491" s="2" t="s">
        <v>2082</v>
      </c>
      <c r="E491" s="2" t="s">
        <v>2083</v>
      </c>
      <c r="F491" s="39">
        <v>0</v>
      </c>
      <c r="G491" s="3">
        <v>0</v>
      </c>
      <c r="H491" s="40">
        <f t="shared" si="69"/>
        <v>0</v>
      </c>
      <c r="I491" s="41">
        <f t="shared" si="70"/>
        <v>0</v>
      </c>
      <c r="J491" s="6">
        <f t="shared" si="71"/>
        <v>0</v>
      </c>
      <c r="K491" s="6">
        <f t="shared" si="78"/>
        <v>0</v>
      </c>
      <c r="L491" s="10">
        <v>2.7435534286999999</v>
      </c>
      <c r="M491" s="10">
        <v>3.9675534612000001</v>
      </c>
      <c r="N491" s="13">
        <v>-888</v>
      </c>
      <c r="O491" s="2">
        <v>-888</v>
      </c>
      <c r="P491" s="39" cm="1">
        <f t="array" ref="P491">_xlfn.IFS(J491&lt;0,-1,J491=0,0,J491&gt;0,1)</f>
        <v>0</v>
      </c>
      <c r="Q491" s="10" cm="1">
        <f t="array" ref="Q491">_xlfn.IFS(P491=0,0,AND(P491&lt;0,O491&lt;50),1,AND(P491&lt;0,O491&lt;80),2,AND(P491&lt;0,O491&lt;90),3,AND(P491&lt;0,O491&lt;100),4,AND(P491&lt;0,O491&gt;100),5,AND(P491&gt;0,N491&gt;100),5,AND(P491&gt;0,N491&gt;10),4,AND(P491&gt;0,N491&gt;5),3,AND(P491&gt;0,N491&gt;2),2,AND(P491&gt;0,N491&gt;0),1)</f>
        <v>0</v>
      </c>
      <c r="R491" s="10">
        <f t="shared" si="72"/>
        <v>0</v>
      </c>
      <c r="S491" s="2">
        <f t="shared" si="73"/>
        <v>1</v>
      </c>
      <c r="T491" s="2">
        <f t="shared" si="74"/>
        <v>1</v>
      </c>
      <c r="U491">
        <v>1</v>
      </c>
      <c r="V491">
        <f t="shared" si="75"/>
        <v>2</v>
      </c>
    </row>
    <row r="492" spans="1:22" s="2" customFormat="1" x14ac:dyDescent="0.25">
      <c r="A492" s="2" t="s">
        <v>1776</v>
      </c>
      <c r="B492" s="2" t="s">
        <v>1608</v>
      </c>
      <c r="C492" s="2" t="s">
        <v>2081</v>
      </c>
      <c r="D492" s="2" t="s">
        <v>2082</v>
      </c>
      <c r="E492" s="2" t="s">
        <v>2083</v>
      </c>
      <c r="F492" s="39">
        <v>0</v>
      </c>
      <c r="G492" s="3">
        <v>0</v>
      </c>
      <c r="H492" s="40">
        <f t="shared" si="69"/>
        <v>0</v>
      </c>
      <c r="I492" s="41">
        <f t="shared" si="70"/>
        <v>0</v>
      </c>
      <c r="J492" s="6">
        <f t="shared" si="71"/>
        <v>0</v>
      </c>
      <c r="K492" s="6">
        <f t="shared" si="78"/>
        <v>0</v>
      </c>
      <c r="L492" s="10">
        <v>0.20182749059999999</v>
      </c>
      <c r="M492" s="10">
        <v>0.30597308979999999</v>
      </c>
      <c r="N492" s="13">
        <v>-888</v>
      </c>
      <c r="O492" s="2">
        <v>-888</v>
      </c>
      <c r="P492" s="39" cm="1">
        <f t="array" ref="P492">_xlfn.IFS(J492&lt;0,-1,J492=0,0,J492&gt;0,1)</f>
        <v>0</v>
      </c>
      <c r="Q492" s="10" cm="1">
        <f t="array" ref="Q492">_xlfn.IFS(P492=0,0,AND(P492&lt;0,O492&lt;50),1,AND(P492&lt;0,O492&lt;80),2,AND(P492&lt;0,O492&lt;90),3,AND(P492&lt;0,O492&lt;100),4,AND(P492&lt;0,O492&gt;100),5,AND(P492&gt;0,N492&gt;100),5,AND(P492&gt;0,N492&gt;10),4,AND(P492&gt;0,N492&gt;5),3,AND(P492&gt;0,N492&gt;2),2,AND(P492&gt;0,N492&gt;0),1)</f>
        <v>0</v>
      </c>
      <c r="R492" s="10">
        <f t="shared" si="72"/>
        <v>0</v>
      </c>
      <c r="S492" s="2">
        <f t="shared" si="73"/>
        <v>1</v>
      </c>
      <c r="T492" s="2">
        <f t="shared" si="74"/>
        <v>1</v>
      </c>
      <c r="U492">
        <v>1</v>
      </c>
      <c r="V492">
        <f t="shared" si="75"/>
        <v>2</v>
      </c>
    </row>
    <row r="493" spans="1:22" s="2" customFormat="1" x14ac:dyDescent="0.25">
      <c r="A493" s="2" t="s">
        <v>1695</v>
      </c>
      <c r="B493" s="2" t="s">
        <v>1696</v>
      </c>
      <c r="C493" s="2" t="s">
        <v>2081</v>
      </c>
      <c r="D493" s="2" t="s">
        <v>2082</v>
      </c>
      <c r="E493" s="2" t="s">
        <v>2083</v>
      </c>
      <c r="F493" s="39">
        <v>0</v>
      </c>
      <c r="G493" s="3">
        <v>0</v>
      </c>
      <c r="H493" s="40">
        <f t="shared" si="69"/>
        <v>0</v>
      </c>
      <c r="I493" s="41">
        <f t="shared" si="70"/>
        <v>0</v>
      </c>
      <c r="J493" s="6">
        <f t="shared" si="71"/>
        <v>0</v>
      </c>
      <c r="K493" s="6">
        <f t="shared" si="78"/>
        <v>0</v>
      </c>
      <c r="L493" s="10">
        <v>0.58121046369999996</v>
      </c>
      <c r="M493" s="10">
        <v>0.85177369459999996</v>
      </c>
      <c r="N493" s="13">
        <v>-888</v>
      </c>
      <c r="O493" s="2">
        <v>-888</v>
      </c>
      <c r="P493" s="39" cm="1">
        <f t="array" ref="P493">_xlfn.IFS(J493&lt;0,-1,J493=0,0,J493&gt;0,1)</f>
        <v>0</v>
      </c>
      <c r="Q493" s="10" cm="1">
        <f t="array" ref="Q493">_xlfn.IFS(P493=0,0,AND(P493&lt;0,O493&lt;50),1,AND(P493&lt;0,O493&lt;80),2,AND(P493&lt;0,O493&lt;90),3,AND(P493&lt;0,O493&lt;100),4,AND(P493&lt;0,O493&gt;100),5,AND(P493&gt;0,N493&gt;100),5,AND(P493&gt;0,N493&gt;10),4,AND(P493&gt;0,N493&gt;5),3,AND(P493&gt;0,N493&gt;2),2,AND(P493&gt;0,N493&gt;0),1)</f>
        <v>0</v>
      </c>
      <c r="R493" s="10">
        <f t="shared" si="72"/>
        <v>0</v>
      </c>
      <c r="S493" s="2">
        <f t="shared" si="73"/>
        <v>1</v>
      </c>
      <c r="T493" s="2">
        <f t="shared" si="74"/>
        <v>1</v>
      </c>
      <c r="U493">
        <v>1</v>
      </c>
      <c r="V493">
        <f t="shared" si="75"/>
        <v>2</v>
      </c>
    </row>
    <row r="494" spans="1:22" s="2" customFormat="1" x14ac:dyDescent="0.25">
      <c r="A494" s="2" t="s">
        <v>1637</v>
      </c>
      <c r="B494" s="2" t="s">
        <v>1638</v>
      </c>
      <c r="C494" s="2" t="s">
        <v>2081</v>
      </c>
      <c r="D494" s="2" t="s">
        <v>2082</v>
      </c>
      <c r="E494" s="2" t="s">
        <v>2083</v>
      </c>
      <c r="F494" s="39">
        <v>0</v>
      </c>
      <c r="G494" s="3">
        <v>0</v>
      </c>
      <c r="H494" s="40">
        <f t="shared" si="69"/>
        <v>0</v>
      </c>
      <c r="I494" s="41">
        <f t="shared" si="70"/>
        <v>0</v>
      </c>
      <c r="J494" s="6">
        <f t="shared" si="71"/>
        <v>0</v>
      </c>
      <c r="K494" s="6">
        <f t="shared" si="78"/>
        <v>0</v>
      </c>
      <c r="L494" s="10">
        <v>2.6022342E-2</v>
      </c>
      <c r="M494" s="10">
        <v>3.7460371399999998E-2</v>
      </c>
      <c r="N494" s="13">
        <v>-888</v>
      </c>
      <c r="O494" s="2">
        <v>-888</v>
      </c>
      <c r="P494" s="39" cm="1">
        <f t="array" ref="P494">_xlfn.IFS(J494&lt;0,-1,J494=0,0,J494&gt;0,1)</f>
        <v>0</v>
      </c>
      <c r="Q494" s="10" cm="1">
        <f t="array" ref="Q494">_xlfn.IFS(P494=0,0,AND(P494&lt;0,O494&lt;50),1,AND(P494&lt;0,O494&lt;80),2,AND(P494&lt;0,O494&lt;90),3,AND(P494&lt;0,O494&lt;100),4,AND(P494&lt;0,O494&gt;100),5,AND(P494&gt;0,N494&gt;100),5,AND(P494&gt;0,N494&gt;10),4,AND(P494&gt;0,N494&gt;5),3,AND(P494&gt;0,N494&gt;2),2,AND(P494&gt;0,N494&gt;0),1)</f>
        <v>0</v>
      </c>
      <c r="R494" s="10">
        <f t="shared" si="72"/>
        <v>0</v>
      </c>
      <c r="S494" s="2">
        <f t="shared" si="73"/>
        <v>1</v>
      </c>
      <c r="T494" s="2">
        <f t="shared" si="74"/>
        <v>1</v>
      </c>
      <c r="U494">
        <v>1</v>
      </c>
      <c r="V494">
        <f t="shared" si="75"/>
        <v>2</v>
      </c>
    </row>
    <row r="495" spans="1:22" s="2" customFormat="1" x14ac:dyDescent="0.25">
      <c r="A495" s="2" t="s">
        <v>1499</v>
      </c>
      <c r="B495" s="2" t="s">
        <v>1500</v>
      </c>
      <c r="C495" s="2" t="s">
        <v>2081</v>
      </c>
      <c r="D495" s="2" t="s">
        <v>2082</v>
      </c>
      <c r="E495" s="2" t="s">
        <v>2083</v>
      </c>
      <c r="F495" s="39">
        <v>0</v>
      </c>
      <c r="G495" s="3">
        <v>0</v>
      </c>
      <c r="H495" s="40">
        <f t="shared" si="69"/>
        <v>0</v>
      </c>
      <c r="I495" s="41">
        <f t="shared" si="70"/>
        <v>0</v>
      </c>
      <c r="J495" s="6">
        <f t="shared" si="71"/>
        <v>0</v>
      </c>
      <c r="K495" s="6">
        <f t="shared" si="78"/>
        <v>0</v>
      </c>
      <c r="L495" s="10">
        <v>2.8223253170999998</v>
      </c>
      <c r="M495" s="10">
        <v>4.0807241644000003</v>
      </c>
      <c r="N495" s="13">
        <v>-888</v>
      </c>
      <c r="O495" s="2">
        <v>-888</v>
      </c>
      <c r="P495" s="39" cm="1">
        <f t="array" ref="P495">_xlfn.IFS(J495&lt;0,-1,J495=0,0,J495&gt;0,1)</f>
        <v>0</v>
      </c>
      <c r="Q495" s="10" cm="1">
        <f t="array" ref="Q495">_xlfn.IFS(P495=0,0,AND(P495&lt;0,O495&lt;50),1,AND(P495&lt;0,O495&lt;80),2,AND(P495&lt;0,O495&lt;90),3,AND(P495&lt;0,O495&lt;100),4,AND(P495&lt;0,O495&gt;100),5,AND(P495&gt;0,N495&gt;100),5,AND(P495&gt;0,N495&gt;10),4,AND(P495&gt;0,N495&gt;5),3,AND(P495&gt;0,N495&gt;2),2,AND(P495&gt;0,N495&gt;0),1)</f>
        <v>0</v>
      </c>
      <c r="R495" s="10">
        <f t="shared" si="72"/>
        <v>0</v>
      </c>
      <c r="S495" s="2">
        <f t="shared" si="73"/>
        <v>1</v>
      </c>
      <c r="T495" s="2">
        <f t="shared" si="74"/>
        <v>1</v>
      </c>
      <c r="U495">
        <v>1</v>
      </c>
      <c r="V495">
        <f t="shared" si="75"/>
        <v>2</v>
      </c>
    </row>
    <row r="496" spans="1:22" s="2" customFormat="1" x14ac:dyDescent="0.25">
      <c r="A496" s="2" t="s">
        <v>1481</v>
      </c>
      <c r="B496" s="2" t="s">
        <v>1482</v>
      </c>
      <c r="C496" s="2" t="s">
        <v>2081</v>
      </c>
      <c r="D496" s="2" t="s">
        <v>2082</v>
      </c>
      <c r="E496" s="2" t="s">
        <v>2083</v>
      </c>
      <c r="F496" s="39">
        <v>0</v>
      </c>
      <c r="G496" s="3">
        <v>0</v>
      </c>
      <c r="H496" s="40">
        <f t="shared" si="69"/>
        <v>0</v>
      </c>
      <c r="I496" s="41">
        <f t="shared" si="70"/>
        <v>0</v>
      </c>
      <c r="J496" s="6">
        <f t="shared" si="71"/>
        <v>0</v>
      </c>
      <c r="K496" s="6">
        <f t="shared" si="78"/>
        <v>0</v>
      </c>
      <c r="L496" s="10">
        <v>3.0496473425000001</v>
      </c>
      <c r="M496" s="10">
        <v>4.4248058285000003</v>
      </c>
      <c r="N496" s="13">
        <v>-888</v>
      </c>
      <c r="O496" s="2">
        <v>-888</v>
      </c>
      <c r="P496" s="39" cm="1">
        <f t="array" ref="P496">_xlfn.IFS(J496&lt;0,-1,J496=0,0,J496&gt;0,1)</f>
        <v>0</v>
      </c>
      <c r="Q496" s="10" cm="1">
        <f t="array" ref="Q496">_xlfn.IFS(P496=0,0,AND(P496&lt;0,O496&lt;50),1,AND(P496&lt;0,O496&lt;80),2,AND(P496&lt;0,O496&lt;90),3,AND(P496&lt;0,O496&lt;100),4,AND(P496&lt;0,O496&gt;100),5,AND(P496&gt;0,N496&gt;100),5,AND(P496&gt;0,N496&gt;10),4,AND(P496&gt;0,N496&gt;5),3,AND(P496&gt;0,N496&gt;2),2,AND(P496&gt;0,N496&gt;0),1)</f>
        <v>0</v>
      </c>
      <c r="R496" s="10">
        <f t="shared" si="72"/>
        <v>0</v>
      </c>
      <c r="S496" s="2">
        <f t="shared" si="73"/>
        <v>1</v>
      </c>
      <c r="T496" s="2">
        <f t="shared" si="74"/>
        <v>1</v>
      </c>
      <c r="U496">
        <v>1</v>
      </c>
      <c r="V496">
        <f t="shared" si="75"/>
        <v>2</v>
      </c>
    </row>
    <row r="497" spans="1:22" s="2" customFormat="1" x14ac:dyDescent="0.25">
      <c r="A497" s="2" t="s">
        <v>1457</v>
      </c>
      <c r="B497" s="2" t="s">
        <v>1458</v>
      </c>
      <c r="C497" s="2" t="s">
        <v>2081</v>
      </c>
      <c r="D497" s="2" t="s">
        <v>2082</v>
      </c>
      <c r="E497" s="2" t="s">
        <v>2083</v>
      </c>
      <c r="F497" s="39">
        <v>0</v>
      </c>
      <c r="G497" s="3">
        <v>0</v>
      </c>
      <c r="H497" s="40">
        <f t="shared" si="69"/>
        <v>0</v>
      </c>
      <c r="I497" s="41">
        <f t="shared" si="70"/>
        <v>0</v>
      </c>
      <c r="J497" s="6">
        <f t="shared" si="71"/>
        <v>0</v>
      </c>
      <c r="K497" s="6">
        <f t="shared" si="78"/>
        <v>0</v>
      </c>
      <c r="L497" s="10">
        <v>4.1393903599999997E-2</v>
      </c>
      <c r="M497" s="10">
        <v>6.8770743800000006E-2</v>
      </c>
      <c r="N497" s="13">
        <v>-888</v>
      </c>
      <c r="O497" s="2">
        <v>-888</v>
      </c>
      <c r="P497" s="39" cm="1">
        <f t="array" ref="P497">_xlfn.IFS(J497&lt;0,-1,J497=0,0,J497&gt;0,1)</f>
        <v>0</v>
      </c>
      <c r="Q497" s="10" cm="1">
        <f t="array" ref="Q497">_xlfn.IFS(P497=0,0,AND(P497&lt;0,O497&lt;50),1,AND(P497&lt;0,O497&lt;80),2,AND(P497&lt;0,O497&lt;90),3,AND(P497&lt;0,O497&lt;100),4,AND(P497&lt;0,O497&gt;100),5,AND(P497&gt;0,N497&gt;100),5,AND(P497&gt;0,N497&gt;10),4,AND(P497&gt;0,N497&gt;5),3,AND(P497&gt;0,N497&gt;2),2,AND(P497&gt;0,N497&gt;0),1)</f>
        <v>0</v>
      </c>
      <c r="R497" s="10">
        <f t="shared" si="72"/>
        <v>0</v>
      </c>
      <c r="S497" s="2">
        <f t="shared" si="73"/>
        <v>1</v>
      </c>
      <c r="T497" s="2">
        <f t="shared" si="74"/>
        <v>1</v>
      </c>
      <c r="U497">
        <v>1</v>
      </c>
      <c r="V497">
        <f t="shared" si="75"/>
        <v>2</v>
      </c>
    </row>
    <row r="498" spans="1:22" s="2" customFormat="1" x14ac:dyDescent="0.25">
      <c r="A498" s="2" t="s">
        <v>1392</v>
      </c>
      <c r="B498" s="2" t="s">
        <v>1393</v>
      </c>
      <c r="C498" s="2" t="s">
        <v>2081</v>
      </c>
      <c r="D498" s="2" t="s">
        <v>2082</v>
      </c>
      <c r="E498" s="2" t="s">
        <v>2083</v>
      </c>
      <c r="F498" s="39">
        <v>0</v>
      </c>
      <c r="G498" s="3">
        <v>0</v>
      </c>
      <c r="H498" s="40">
        <f t="shared" si="69"/>
        <v>0</v>
      </c>
      <c r="I498" s="41">
        <f t="shared" si="70"/>
        <v>0</v>
      </c>
      <c r="J498" s="6">
        <f t="shared" si="71"/>
        <v>0</v>
      </c>
      <c r="K498" s="6">
        <f t="shared" si="78"/>
        <v>0</v>
      </c>
      <c r="L498" s="10">
        <v>9.5460729701000009</v>
      </c>
      <c r="M498" s="10">
        <v>15.2789289173</v>
      </c>
      <c r="N498" s="13">
        <v>-888</v>
      </c>
      <c r="O498" s="2">
        <v>-888</v>
      </c>
      <c r="P498" s="39" cm="1">
        <f t="array" ref="P498">_xlfn.IFS(J498&lt;0,-1,J498=0,0,J498&gt;0,1)</f>
        <v>0</v>
      </c>
      <c r="Q498" s="10" cm="1">
        <f t="array" ref="Q498">_xlfn.IFS(P498=0,0,AND(P498&lt;0,O498&lt;50),1,AND(P498&lt;0,O498&lt;80),2,AND(P498&lt;0,O498&lt;90),3,AND(P498&lt;0,O498&lt;100),4,AND(P498&lt;0,O498&gt;100),5,AND(P498&gt;0,N498&gt;100),5,AND(P498&gt;0,N498&gt;10),4,AND(P498&gt;0,N498&gt;5),3,AND(P498&gt;0,N498&gt;2),2,AND(P498&gt;0,N498&gt;0),1)</f>
        <v>0</v>
      </c>
      <c r="R498" s="10">
        <f t="shared" si="72"/>
        <v>0</v>
      </c>
      <c r="S498" s="2">
        <f t="shared" si="73"/>
        <v>1</v>
      </c>
      <c r="T498" s="2">
        <f t="shared" si="74"/>
        <v>1</v>
      </c>
      <c r="U498">
        <v>1</v>
      </c>
      <c r="V498">
        <f t="shared" si="75"/>
        <v>2</v>
      </c>
    </row>
    <row r="499" spans="1:22" s="2" customFormat="1" x14ac:dyDescent="0.25">
      <c r="A499" s="2" t="s">
        <v>1403</v>
      </c>
      <c r="B499" s="2" t="s">
        <v>1404</v>
      </c>
      <c r="C499" s="2" t="s">
        <v>2081</v>
      </c>
      <c r="D499" s="2" t="s">
        <v>2082</v>
      </c>
      <c r="E499" s="2" t="s">
        <v>2083</v>
      </c>
      <c r="F499" s="39">
        <v>0</v>
      </c>
      <c r="G499" s="13">
        <v>2432</v>
      </c>
      <c r="H499" s="40">
        <f t="shared" si="69"/>
        <v>0</v>
      </c>
      <c r="I499" s="41">
        <f t="shared" si="70"/>
        <v>7.7118214104515478E-5</v>
      </c>
      <c r="J499" s="6">
        <f t="shared" si="71"/>
        <v>7.7118214104515478E-5</v>
      </c>
      <c r="K499" s="6">
        <f t="shared" si="78"/>
        <v>7.7118214104515478E-5</v>
      </c>
      <c r="L499" s="10">
        <v>9.7378347641000005</v>
      </c>
      <c r="M499" s="10">
        <v>15.598217416500001</v>
      </c>
      <c r="N499" s="7">
        <f>(J499/M499)*100</f>
        <v>4.9440402095523304E-4</v>
      </c>
      <c r="O499" s="10">
        <v>-888</v>
      </c>
      <c r="P499" s="39" cm="1">
        <f t="array" ref="P499">_xlfn.IFS(J499&lt;0,-1,J499=0,0,J499&gt;0,1)</f>
        <v>1</v>
      </c>
      <c r="Q499" s="10" cm="1">
        <f t="array" ref="Q499">_xlfn.IFS(P499=0,0,AND(P499&lt;0,O499&lt;50),1,AND(P499&lt;0,O499&lt;80),2,AND(P499&lt;0,O499&lt;90),3,AND(P499&lt;0,O499&lt;100),4,AND(P499&lt;0,O499&gt;100),5,AND(P499&gt;0,N499&gt;100),5,AND(P499&gt;0,N499&gt;10),4,AND(P499&gt;0,N499&gt;5),3,AND(P499&gt;0,N499&gt;2),2,AND(P499&gt;0,N499&gt;0),1)</f>
        <v>1</v>
      </c>
      <c r="R499" s="10">
        <f t="shared" si="72"/>
        <v>12</v>
      </c>
      <c r="S499" s="2">
        <f t="shared" si="73"/>
        <v>1</v>
      </c>
      <c r="T499" s="2">
        <f t="shared" si="74"/>
        <v>1</v>
      </c>
      <c r="U499">
        <v>1</v>
      </c>
      <c r="V499">
        <f t="shared" si="75"/>
        <v>2</v>
      </c>
    </row>
    <row r="500" spans="1:22" s="2" customFormat="1" x14ac:dyDescent="0.25">
      <c r="A500" s="2" t="s">
        <v>1347</v>
      </c>
      <c r="B500" s="2" t="s">
        <v>1348</v>
      </c>
      <c r="C500" s="2" t="s">
        <v>2081</v>
      </c>
      <c r="D500" s="2" t="s">
        <v>2082</v>
      </c>
      <c r="E500" s="2" t="s">
        <v>2083</v>
      </c>
      <c r="F500" s="39">
        <v>0</v>
      </c>
      <c r="G500" s="3">
        <v>0</v>
      </c>
      <c r="H500" s="40">
        <f t="shared" si="69"/>
        <v>0</v>
      </c>
      <c r="I500" s="41">
        <f t="shared" si="70"/>
        <v>0</v>
      </c>
      <c r="J500" s="6">
        <f t="shared" si="71"/>
        <v>0</v>
      </c>
      <c r="K500" s="6">
        <f t="shared" si="78"/>
        <v>0</v>
      </c>
      <c r="L500" s="10">
        <v>10.094013240000001</v>
      </c>
      <c r="M500" s="10">
        <v>16.187718266899999</v>
      </c>
      <c r="N500" s="13">
        <v>-888</v>
      </c>
      <c r="O500" s="2">
        <v>-888</v>
      </c>
      <c r="P500" s="39" cm="1">
        <f t="array" ref="P500">_xlfn.IFS(J500&lt;0,-1,J500=0,0,J500&gt;0,1)</f>
        <v>0</v>
      </c>
      <c r="Q500" s="10" cm="1">
        <f t="array" ref="Q500">_xlfn.IFS(P500=0,0,AND(P500&lt;0,O500&lt;50),1,AND(P500&lt;0,O500&lt;80),2,AND(P500&lt;0,O500&lt;90),3,AND(P500&lt;0,O500&lt;100),4,AND(P500&lt;0,O500&gt;100),5,AND(P500&gt;0,N500&gt;100),5,AND(P500&gt;0,N500&gt;10),4,AND(P500&gt;0,N500&gt;5),3,AND(P500&gt;0,N500&gt;2),2,AND(P500&gt;0,N500&gt;0),1)</f>
        <v>0</v>
      </c>
      <c r="R500" s="10">
        <f t="shared" si="72"/>
        <v>0</v>
      </c>
      <c r="S500" s="2">
        <f t="shared" si="73"/>
        <v>1</v>
      </c>
      <c r="T500" s="2">
        <f t="shared" si="74"/>
        <v>1</v>
      </c>
      <c r="U500">
        <v>1</v>
      </c>
      <c r="V500">
        <f t="shared" si="75"/>
        <v>2</v>
      </c>
    </row>
    <row r="501" spans="1:22" s="2" customFormat="1" x14ac:dyDescent="0.25">
      <c r="A501" s="2" t="s">
        <v>1333</v>
      </c>
      <c r="B501" s="2" t="s">
        <v>1334</v>
      </c>
      <c r="C501" s="2" t="s">
        <v>2081</v>
      </c>
      <c r="D501" s="2" t="s">
        <v>2082</v>
      </c>
      <c r="E501" s="2" t="s">
        <v>2083</v>
      </c>
      <c r="F501" s="39">
        <v>0</v>
      </c>
      <c r="G501" s="3">
        <v>0</v>
      </c>
      <c r="H501" s="40">
        <f t="shared" si="69"/>
        <v>0</v>
      </c>
      <c r="I501" s="41">
        <f t="shared" si="70"/>
        <v>0</v>
      </c>
      <c r="J501" s="6">
        <f t="shared" si="71"/>
        <v>0</v>
      </c>
      <c r="K501" s="6">
        <f t="shared" si="78"/>
        <v>0</v>
      </c>
      <c r="L501" s="10">
        <v>0.30531870519999998</v>
      </c>
      <c r="M501" s="10">
        <v>0.50407867679999996</v>
      </c>
      <c r="N501" s="13">
        <v>-888</v>
      </c>
      <c r="O501" s="2">
        <v>-888</v>
      </c>
      <c r="P501" s="39" cm="1">
        <f t="array" ref="P501">_xlfn.IFS(J501&lt;0,-1,J501=0,0,J501&gt;0,1)</f>
        <v>0</v>
      </c>
      <c r="Q501" s="10" cm="1">
        <f t="array" ref="Q501">_xlfn.IFS(P501=0,0,AND(P501&lt;0,O501&lt;50),1,AND(P501&lt;0,O501&lt;80),2,AND(P501&lt;0,O501&lt;90),3,AND(P501&lt;0,O501&lt;100),4,AND(P501&lt;0,O501&gt;100),5,AND(P501&gt;0,N501&gt;100),5,AND(P501&gt;0,N501&gt;10),4,AND(P501&gt;0,N501&gt;5),3,AND(P501&gt;0,N501&gt;2),2,AND(P501&gt;0,N501&gt;0),1)</f>
        <v>0</v>
      </c>
      <c r="R501" s="10">
        <f t="shared" si="72"/>
        <v>0</v>
      </c>
      <c r="S501" s="2">
        <f t="shared" si="73"/>
        <v>1</v>
      </c>
      <c r="T501" s="2">
        <f t="shared" si="74"/>
        <v>1</v>
      </c>
      <c r="U501">
        <v>1</v>
      </c>
      <c r="V501">
        <f t="shared" si="75"/>
        <v>2</v>
      </c>
    </row>
    <row r="502" spans="1:22" s="2" customFormat="1" x14ac:dyDescent="0.25">
      <c r="A502" s="2" t="s">
        <v>1142</v>
      </c>
      <c r="B502" s="2" t="s">
        <v>1143</v>
      </c>
      <c r="C502" s="2" t="s">
        <v>2081</v>
      </c>
      <c r="D502" s="2" t="s">
        <v>2082</v>
      </c>
      <c r="E502" s="2" t="s">
        <v>2083</v>
      </c>
      <c r="F502" s="39">
        <v>0</v>
      </c>
      <c r="G502" s="3">
        <v>0</v>
      </c>
      <c r="H502" s="40">
        <f t="shared" si="69"/>
        <v>0</v>
      </c>
      <c r="I502" s="41">
        <f t="shared" si="70"/>
        <v>0</v>
      </c>
      <c r="J502" s="6">
        <f t="shared" si="71"/>
        <v>0</v>
      </c>
      <c r="K502" s="6">
        <f t="shared" si="78"/>
        <v>0</v>
      </c>
      <c r="L502" s="10">
        <v>0.77739621309999996</v>
      </c>
      <c r="M502" s="10">
        <v>1.2982324992000001</v>
      </c>
      <c r="N502" s="13">
        <v>-888</v>
      </c>
      <c r="O502" s="2">
        <v>-888</v>
      </c>
      <c r="P502" s="39" cm="1">
        <f t="array" ref="P502">_xlfn.IFS(J502&lt;0,-1,J502=0,0,J502&gt;0,1)</f>
        <v>0</v>
      </c>
      <c r="Q502" s="10" cm="1">
        <f t="array" ref="Q502">_xlfn.IFS(P502=0,0,AND(P502&lt;0,O502&lt;50),1,AND(P502&lt;0,O502&lt;80),2,AND(P502&lt;0,O502&lt;90),3,AND(P502&lt;0,O502&lt;100),4,AND(P502&lt;0,O502&gt;100),5,AND(P502&gt;0,N502&gt;100),5,AND(P502&gt;0,N502&gt;10),4,AND(P502&gt;0,N502&gt;5),3,AND(P502&gt;0,N502&gt;2),2,AND(P502&gt;0,N502&gt;0),1)</f>
        <v>0</v>
      </c>
      <c r="R502" s="10">
        <f t="shared" si="72"/>
        <v>0</v>
      </c>
      <c r="S502" s="2">
        <f t="shared" si="73"/>
        <v>1</v>
      </c>
      <c r="T502" s="2">
        <f t="shared" si="74"/>
        <v>1</v>
      </c>
      <c r="U502">
        <v>1</v>
      </c>
      <c r="V502">
        <f t="shared" si="75"/>
        <v>2</v>
      </c>
    </row>
    <row r="503" spans="1:22" s="2" customFormat="1" x14ac:dyDescent="0.25">
      <c r="A503" s="2" t="s">
        <v>1033</v>
      </c>
      <c r="B503" s="2" t="s">
        <v>1034</v>
      </c>
      <c r="C503" s="2" t="s">
        <v>2081</v>
      </c>
      <c r="D503" s="2" t="s">
        <v>2082</v>
      </c>
      <c r="E503" s="2" t="s">
        <v>2083</v>
      </c>
      <c r="F503" s="39">
        <v>0</v>
      </c>
      <c r="G503" s="3">
        <v>0</v>
      </c>
      <c r="H503" s="40">
        <f t="shared" si="69"/>
        <v>0</v>
      </c>
      <c r="I503" s="41">
        <f t="shared" si="70"/>
        <v>0</v>
      </c>
      <c r="J503" s="6">
        <f t="shared" si="71"/>
        <v>0</v>
      </c>
      <c r="K503" s="6">
        <f t="shared" si="78"/>
        <v>0</v>
      </c>
      <c r="L503" s="10">
        <v>0.1122939097</v>
      </c>
      <c r="M503" s="10">
        <v>0.18777949059999999</v>
      </c>
      <c r="N503" s="13">
        <v>-888</v>
      </c>
      <c r="O503" s="2">
        <v>-888</v>
      </c>
      <c r="P503" s="39" cm="1">
        <f t="array" ref="P503">_xlfn.IFS(J503&lt;0,-1,J503=0,0,J503&gt;0,1)</f>
        <v>0</v>
      </c>
      <c r="Q503" s="10" cm="1">
        <f t="array" ref="Q503">_xlfn.IFS(P503=0,0,AND(P503&lt;0,O503&lt;50),1,AND(P503&lt;0,O503&lt;80),2,AND(P503&lt;0,O503&lt;90),3,AND(P503&lt;0,O503&lt;100),4,AND(P503&lt;0,O503&gt;100),5,AND(P503&gt;0,N503&gt;100),5,AND(P503&gt;0,N503&gt;10),4,AND(P503&gt;0,N503&gt;5),3,AND(P503&gt;0,N503&gt;2),2,AND(P503&gt;0,N503&gt;0),1)</f>
        <v>0</v>
      </c>
      <c r="R503" s="10">
        <f t="shared" si="72"/>
        <v>0</v>
      </c>
      <c r="S503" s="2">
        <f t="shared" si="73"/>
        <v>1</v>
      </c>
      <c r="T503" s="2">
        <f t="shared" si="74"/>
        <v>1</v>
      </c>
      <c r="U503">
        <v>1</v>
      </c>
      <c r="V503">
        <f t="shared" si="75"/>
        <v>2</v>
      </c>
    </row>
    <row r="504" spans="1:22" s="2" customFormat="1" x14ac:dyDescent="0.25">
      <c r="A504" s="2" t="s">
        <v>1196</v>
      </c>
      <c r="B504" s="2" t="s">
        <v>1197</v>
      </c>
      <c r="C504" s="2" t="s">
        <v>2081</v>
      </c>
      <c r="D504" s="2" t="s">
        <v>2082</v>
      </c>
      <c r="E504" s="2" t="s">
        <v>2083</v>
      </c>
      <c r="F504" s="39">
        <v>0</v>
      </c>
      <c r="G504" s="3">
        <v>0</v>
      </c>
      <c r="H504" s="40">
        <f t="shared" si="69"/>
        <v>0</v>
      </c>
      <c r="I504" s="41">
        <f t="shared" si="70"/>
        <v>0</v>
      </c>
      <c r="J504" s="6">
        <f t="shared" si="71"/>
        <v>0</v>
      </c>
      <c r="K504" s="6">
        <f t="shared" si="78"/>
        <v>0</v>
      </c>
      <c r="L504" s="10">
        <v>7.5770082200000005E-2</v>
      </c>
      <c r="M504" s="10">
        <v>0.1265541634</v>
      </c>
      <c r="N504" s="13">
        <v>-888</v>
      </c>
      <c r="O504" s="2">
        <v>-888</v>
      </c>
      <c r="P504" s="39" cm="1">
        <f t="array" ref="P504">_xlfn.IFS(J504&lt;0,-1,J504=0,0,J504&gt;0,1)</f>
        <v>0</v>
      </c>
      <c r="Q504" s="10" cm="1">
        <f t="array" ref="Q504">_xlfn.IFS(P504=0,0,AND(P504&lt;0,O504&lt;50),1,AND(P504&lt;0,O504&lt;80),2,AND(P504&lt;0,O504&lt;90),3,AND(P504&lt;0,O504&lt;100),4,AND(P504&lt;0,O504&gt;100),5,AND(P504&gt;0,N504&gt;100),5,AND(P504&gt;0,N504&gt;10),4,AND(P504&gt;0,N504&gt;5),3,AND(P504&gt;0,N504&gt;2),2,AND(P504&gt;0,N504&gt;0),1)</f>
        <v>0</v>
      </c>
      <c r="R504" s="10">
        <f t="shared" si="72"/>
        <v>0</v>
      </c>
      <c r="S504" s="2">
        <f t="shared" si="73"/>
        <v>1</v>
      </c>
      <c r="T504" s="2">
        <f t="shared" si="74"/>
        <v>1</v>
      </c>
      <c r="U504">
        <v>1</v>
      </c>
      <c r="V504">
        <f t="shared" si="75"/>
        <v>2</v>
      </c>
    </row>
    <row r="505" spans="1:22" s="2" customFormat="1" x14ac:dyDescent="0.25">
      <c r="A505" s="2" t="s">
        <v>1183</v>
      </c>
      <c r="B505" s="2" t="s">
        <v>281</v>
      </c>
      <c r="C505" s="2" t="s">
        <v>2081</v>
      </c>
      <c r="D505" s="2" t="s">
        <v>2082</v>
      </c>
      <c r="E505" s="2" t="s">
        <v>2083</v>
      </c>
      <c r="F505" s="39">
        <v>0</v>
      </c>
      <c r="G505" s="3">
        <v>0</v>
      </c>
      <c r="H505" s="40">
        <f t="shared" si="69"/>
        <v>0</v>
      </c>
      <c r="I505" s="41">
        <f t="shared" si="70"/>
        <v>0</v>
      </c>
      <c r="J505" s="6">
        <f t="shared" si="71"/>
        <v>0</v>
      </c>
      <c r="K505" s="6">
        <f t="shared" si="78"/>
        <v>0</v>
      </c>
      <c r="L505" s="10">
        <v>2.2488637200000001E-2</v>
      </c>
      <c r="M505" s="10">
        <v>3.7683145600000002E-2</v>
      </c>
      <c r="N505" s="13">
        <v>-888</v>
      </c>
      <c r="O505" s="2">
        <v>-888</v>
      </c>
      <c r="P505" s="39" cm="1">
        <f t="array" ref="P505">_xlfn.IFS(J505&lt;0,-1,J505=0,0,J505&gt;0,1)</f>
        <v>0</v>
      </c>
      <c r="Q505" s="10" cm="1">
        <f t="array" ref="Q505">_xlfn.IFS(P505=0,0,AND(P505&lt;0,O505&lt;50),1,AND(P505&lt;0,O505&lt;80),2,AND(P505&lt;0,O505&lt;90),3,AND(P505&lt;0,O505&lt;100),4,AND(P505&lt;0,O505&gt;100),5,AND(P505&gt;0,N505&gt;100),5,AND(P505&gt;0,N505&gt;10),4,AND(P505&gt;0,N505&gt;5),3,AND(P505&gt;0,N505&gt;2),2,AND(P505&gt;0,N505&gt;0),1)</f>
        <v>0</v>
      </c>
      <c r="R505" s="10">
        <f t="shared" si="72"/>
        <v>0</v>
      </c>
      <c r="S505" s="2">
        <f t="shared" si="73"/>
        <v>1</v>
      </c>
      <c r="T505" s="2">
        <f t="shared" si="74"/>
        <v>1</v>
      </c>
      <c r="U505">
        <v>1</v>
      </c>
      <c r="V505">
        <f t="shared" si="75"/>
        <v>2</v>
      </c>
    </row>
    <row r="506" spans="1:22" s="2" customFormat="1" x14ac:dyDescent="0.25">
      <c r="A506" s="2" t="s">
        <v>1108</v>
      </c>
      <c r="B506" s="2" t="s">
        <v>74</v>
      </c>
      <c r="C506" s="2" t="s">
        <v>2081</v>
      </c>
      <c r="D506" s="2" t="s">
        <v>2082</v>
      </c>
      <c r="E506" s="2" t="s">
        <v>2083</v>
      </c>
      <c r="F506" s="39">
        <v>0</v>
      </c>
      <c r="G506" s="3">
        <v>0</v>
      </c>
      <c r="H506" s="40">
        <f t="shared" si="69"/>
        <v>0</v>
      </c>
      <c r="I506" s="41">
        <f t="shared" si="70"/>
        <v>0</v>
      </c>
      <c r="J506" s="6">
        <f t="shared" si="71"/>
        <v>0</v>
      </c>
      <c r="K506" s="6">
        <f t="shared" si="78"/>
        <v>0</v>
      </c>
      <c r="L506" s="10">
        <v>0.43455327849999997</v>
      </c>
      <c r="M506" s="10">
        <v>0.72538229929999998</v>
      </c>
      <c r="N506" s="13">
        <v>-888</v>
      </c>
      <c r="O506" s="2">
        <v>-888</v>
      </c>
      <c r="P506" s="39" cm="1">
        <f t="array" ref="P506">_xlfn.IFS(J506&lt;0,-1,J506=0,0,J506&gt;0,1)</f>
        <v>0</v>
      </c>
      <c r="Q506" s="10" cm="1">
        <f t="array" ref="Q506">_xlfn.IFS(P506=0,0,AND(P506&lt;0,O506&lt;50),1,AND(P506&lt;0,O506&lt;80),2,AND(P506&lt;0,O506&lt;90),3,AND(P506&lt;0,O506&lt;100),4,AND(P506&lt;0,O506&gt;100),5,AND(P506&gt;0,N506&gt;100),5,AND(P506&gt;0,N506&gt;10),4,AND(P506&gt;0,N506&gt;5),3,AND(P506&gt;0,N506&gt;2),2,AND(P506&gt;0,N506&gt;0),1)</f>
        <v>0</v>
      </c>
      <c r="R506" s="10">
        <f t="shared" si="72"/>
        <v>0</v>
      </c>
      <c r="S506" s="2">
        <f t="shared" si="73"/>
        <v>1</v>
      </c>
      <c r="T506" s="2">
        <f t="shared" si="74"/>
        <v>1</v>
      </c>
      <c r="U506">
        <v>1</v>
      </c>
      <c r="V506">
        <f t="shared" si="75"/>
        <v>2</v>
      </c>
    </row>
    <row r="507" spans="1:22" s="2" customFormat="1" x14ac:dyDescent="0.25">
      <c r="A507" s="2" t="s">
        <v>928</v>
      </c>
      <c r="B507" s="2" t="s">
        <v>929</v>
      </c>
      <c r="C507" s="2" t="s">
        <v>2081</v>
      </c>
      <c r="D507" s="2" t="s">
        <v>2082</v>
      </c>
      <c r="E507" s="2" t="s">
        <v>2083</v>
      </c>
      <c r="F507" s="39">
        <v>0</v>
      </c>
      <c r="G507" s="3">
        <v>0</v>
      </c>
      <c r="H507" s="40">
        <f t="shared" si="69"/>
        <v>0</v>
      </c>
      <c r="I507" s="41">
        <f t="shared" si="70"/>
        <v>0</v>
      </c>
      <c r="J507" s="6">
        <f t="shared" si="71"/>
        <v>0</v>
      </c>
      <c r="K507" s="6">
        <f t="shared" si="78"/>
        <v>0</v>
      </c>
      <c r="L507" s="10">
        <v>0.11223306750000001</v>
      </c>
      <c r="M507" s="10">
        <v>0.2183984252</v>
      </c>
      <c r="N507" s="13">
        <v>-888</v>
      </c>
      <c r="O507" s="2">
        <v>-888</v>
      </c>
      <c r="P507" s="39" cm="1">
        <f t="array" ref="P507">_xlfn.IFS(J507&lt;0,-1,J507=0,0,J507&gt;0,1)</f>
        <v>0</v>
      </c>
      <c r="Q507" s="10" cm="1">
        <f t="array" ref="Q507">_xlfn.IFS(P507=0,0,AND(P507&lt;0,O507&lt;50),1,AND(P507&lt;0,O507&lt;80),2,AND(P507&lt;0,O507&lt;90),3,AND(P507&lt;0,O507&lt;100),4,AND(P507&lt;0,O507&gt;100),5,AND(P507&gt;0,N507&gt;100),5,AND(P507&gt;0,N507&gt;10),4,AND(P507&gt;0,N507&gt;5),3,AND(P507&gt;0,N507&gt;2),2,AND(P507&gt;0,N507&gt;0),1)</f>
        <v>0</v>
      </c>
      <c r="R507" s="10">
        <f t="shared" si="72"/>
        <v>0</v>
      </c>
      <c r="S507" s="2">
        <f t="shared" si="73"/>
        <v>1</v>
      </c>
      <c r="T507" s="2">
        <f t="shared" si="74"/>
        <v>1</v>
      </c>
      <c r="U507">
        <v>1</v>
      </c>
      <c r="V507">
        <f t="shared" si="75"/>
        <v>2</v>
      </c>
    </row>
    <row r="508" spans="1:22" s="2" customFormat="1" x14ac:dyDescent="0.25">
      <c r="A508" s="2" t="s">
        <v>910</v>
      </c>
      <c r="B508" s="2" t="s">
        <v>911</v>
      </c>
      <c r="C508" s="2" t="s">
        <v>2081</v>
      </c>
      <c r="D508" s="2" t="s">
        <v>2082</v>
      </c>
      <c r="E508" s="2" t="s">
        <v>2083</v>
      </c>
      <c r="F508" s="39">
        <v>0</v>
      </c>
      <c r="G508" s="3">
        <v>0</v>
      </c>
      <c r="H508" s="40">
        <f t="shared" si="69"/>
        <v>0</v>
      </c>
      <c r="I508" s="41">
        <f t="shared" si="70"/>
        <v>0</v>
      </c>
      <c r="J508" s="6">
        <f t="shared" si="71"/>
        <v>0</v>
      </c>
      <c r="K508" s="6">
        <f t="shared" si="78"/>
        <v>0</v>
      </c>
      <c r="L508" s="10">
        <v>0.1422919533</v>
      </c>
      <c r="M508" s="10">
        <v>0.2767771081</v>
      </c>
      <c r="N508" s="13">
        <v>-888</v>
      </c>
      <c r="O508" s="2">
        <v>-888</v>
      </c>
      <c r="P508" s="39" cm="1">
        <f t="array" ref="P508">_xlfn.IFS(J508&lt;0,-1,J508=0,0,J508&gt;0,1)</f>
        <v>0</v>
      </c>
      <c r="Q508" s="10" cm="1">
        <f t="array" ref="Q508">_xlfn.IFS(P508=0,0,AND(P508&lt;0,O508&lt;50),1,AND(P508&lt;0,O508&lt;80),2,AND(P508&lt;0,O508&lt;90),3,AND(P508&lt;0,O508&lt;100),4,AND(P508&lt;0,O508&gt;100),5,AND(P508&gt;0,N508&gt;100),5,AND(P508&gt;0,N508&gt;10),4,AND(P508&gt;0,N508&gt;5),3,AND(P508&gt;0,N508&gt;2),2,AND(P508&gt;0,N508&gt;0),1)</f>
        <v>0</v>
      </c>
      <c r="R508" s="10">
        <f t="shared" si="72"/>
        <v>0</v>
      </c>
      <c r="S508" s="2">
        <f t="shared" si="73"/>
        <v>1</v>
      </c>
      <c r="T508" s="2">
        <f t="shared" si="74"/>
        <v>1</v>
      </c>
      <c r="U508">
        <v>1</v>
      </c>
      <c r="V508">
        <f t="shared" si="75"/>
        <v>2</v>
      </c>
    </row>
    <row r="509" spans="1:22" s="2" customFormat="1" x14ac:dyDescent="0.25">
      <c r="A509" s="2" t="s">
        <v>990</v>
      </c>
      <c r="B509" s="2" t="s">
        <v>991</v>
      </c>
      <c r="C509" s="2" t="s">
        <v>2081</v>
      </c>
      <c r="D509" s="2" t="s">
        <v>2082</v>
      </c>
      <c r="E509" s="2" t="s">
        <v>2083</v>
      </c>
      <c r="F509" s="39">
        <v>64397</v>
      </c>
      <c r="G509" s="39">
        <v>0</v>
      </c>
      <c r="H509" s="40">
        <f t="shared" si="69"/>
        <v>2.0420154743784882E-3</v>
      </c>
      <c r="I509" s="41">
        <f t="shared" si="70"/>
        <v>0</v>
      </c>
      <c r="J509" s="6">
        <f t="shared" si="71"/>
        <v>-2.0420154743784882E-3</v>
      </c>
      <c r="K509" s="6">
        <f>J509*(-1)</f>
        <v>2.0420154743784882E-3</v>
      </c>
      <c r="L509" s="41">
        <v>0.1305793039</v>
      </c>
      <c r="M509" s="41">
        <v>0.25292075899999999</v>
      </c>
      <c r="N509" s="39">
        <v>-888</v>
      </c>
      <c r="O509" s="41">
        <f>((K509)/(M509-L509))*100</f>
        <v>1.6691116455247135</v>
      </c>
      <c r="P509" s="39" cm="1">
        <f t="array" ref="P509">_xlfn.IFS(J509&lt;0,-1,J509=0,0,J509&gt;0,1)</f>
        <v>-1</v>
      </c>
      <c r="Q509" s="10" cm="1">
        <f t="array" ref="Q509">_xlfn.IFS(P509=0,0,AND(P509&lt;0,O509&lt;50),1,AND(P509&lt;0,O509&lt;80),2,AND(P509&lt;0,O509&lt;90),3,AND(P509&lt;0,O509&lt;100),4,AND(P509&lt;0,O509&gt;100),5,AND(P509&gt;0,N509&gt;100),5,AND(P509&gt;0,N509&gt;10),4,AND(P509&gt;0,N509&gt;5),3,AND(P509&gt;0,N509&gt;2),2,AND(P509&gt;0,N509&gt;0),1)</f>
        <v>1</v>
      </c>
      <c r="R509" s="10">
        <f t="shared" si="72"/>
        <v>11</v>
      </c>
      <c r="S509" s="2">
        <f t="shared" si="73"/>
        <v>1</v>
      </c>
      <c r="T509" s="2">
        <f t="shared" si="74"/>
        <v>1</v>
      </c>
      <c r="U509">
        <v>1</v>
      </c>
      <c r="V509">
        <f t="shared" si="75"/>
        <v>2</v>
      </c>
    </row>
    <row r="510" spans="1:22" s="2" customFormat="1" x14ac:dyDescent="0.25">
      <c r="A510" s="2" t="s">
        <v>934</v>
      </c>
      <c r="B510" s="2" t="s">
        <v>935</v>
      </c>
      <c r="C510" s="2" t="s">
        <v>2081</v>
      </c>
      <c r="D510" s="2" t="s">
        <v>2082</v>
      </c>
      <c r="E510" s="2" t="s">
        <v>2083</v>
      </c>
      <c r="F510" s="39">
        <v>0</v>
      </c>
      <c r="G510" s="3">
        <v>0</v>
      </c>
      <c r="H510" s="40">
        <f t="shared" si="69"/>
        <v>0</v>
      </c>
      <c r="I510" s="41">
        <f t="shared" si="70"/>
        <v>0</v>
      </c>
      <c r="J510" s="6">
        <f t="shared" si="71"/>
        <v>0</v>
      </c>
      <c r="K510" s="6">
        <f>J510</f>
        <v>0</v>
      </c>
      <c r="L510" s="10">
        <v>0.76995526329999997</v>
      </c>
      <c r="M510" s="10">
        <v>1.4940373009000001</v>
      </c>
      <c r="N510" s="13">
        <v>-888</v>
      </c>
      <c r="O510" s="2">
        <v>-888</v>
      </c>
      <c r="P510" s="39" cm="1">
        <f t="array" ref="P510">_xlfn.IFS(J510&lt;0,-1,J510=0,0,J510&gt;0,1)</f>
        <v>0</v>
      </c>
      <c r="Q510" s="10" cm="1">
        <f t="array" ref="Q510">_xlfn.IFS(P510=0,0,AND(P510&lt;0,O510&lt;50),1,AND(P510&lt;0,O510&lt;80),2,AND(P510&lt;0,O510&lt;90),3,AND(P510&lt;0,O510&lt;100),4,AND(P510&lt;0,O510&gt;100),5,AND(P510&gt;0,N510&gt;100),5,AND(P510&gt;0,N510&gt;10),4,AND(P510&gt;0,N510&gt;5),3,AND(P510&gt;0,N510&gt;2),2,AND(P510&gt;0,N510&gt;0),1)</f>
        <v>0</v>
      </c>
      <c r="R510" s="10">
        <f t="shared" si="72"/>
        <v>0</v>
      </c>
      <c r="S510" s="2">
        <f t="shared" si="73"/>
        <v>1</v>
      </c>
      <c r="T510" s="2">
        <f t="shared" si="74"/>
        <v>1</v>
      </c>
      <c r="U510">
        <v>0</v>
      </c>
      <c r="V510">
        <f t="shared" si="75"/>
        <v>1</v>
      </c>
    </row>
    <row r="511" spans="1:22" s="2" customFormat="1" x14ac:dyDescent="0.25">
      <c r="A511" s="2" t="s">
        <v>871</v>
      </c>
      <c r="B511" s="2" t="s">
        <v>872</v>
      </c>
      <c r="C511" s="2" t="s">
        <v>2081</v>
      </c>
      <c r="D511" s="2" t="s">
        <v>2082</v>
      </c>
      <c r="E511" s="2" t="s">
        <v>2083</v>
      </c>
      <c r="F511" s="39">
        <v>0</v>
      </c>
      <c r="G511" s="3">
        <v>0</v>
      </c>
      <c r="H511" s="40">
        <f t="shared" si="69"/>
        <v>0</v>
      </c>
      <c r="I511" s="41">
        <f t="shared" si="70"/>
        <v>0</v>
      </c>
      <c r="J511" s="6">
        <f t="shared" si="71"/>
        <v>0</v>
      </c>
      <c r="K511" s="6">
        <f>J511</f>
        <v>0</v>
      </c>
      <c r="L511" s="10">
        <v>1.4713943541000001</v>
      </c>
      <c r="M511" s="10">
        <v>2.8593498528999999</v>
      </c>
      <c r="N511" s="13">
        <v>-888</v>
      </c>
      <c r="O511" s="2">
        <v>-888</v>
      </c>
      <c r="P511" s="39" cm="1">
        <f t="array" ref="P511">_xlfn.IFS(J511&lt;0,-1,J511=0,0,J511&gt;0,1)</f>
        <v>0</v>
      </c>
      <c r="Q511" s="10" cm="1">
        <f t="array" ref="Q511">_xlfn.IFS(P511=0,0,AND(P511&lt;0,O511&lt;50),1,AND(P511&lt;0,O511&lt;80),2,AND(P511&lt;0,O511&lt;90),3,AND(P511&lt;0,O511&lt;100),4,AND(P511&lt;0,O511&gt;100),5,AND(P511&gt;0,N511&gt;100),5,AND(P511&gt;0,N511&gt;10),4,AND(P511&gt;0,N511&gt;5),3,AND(P511&gt;0,N511&gt;2),2,AND(P511&gt;0,N511&gt;0),1)</f>
        <v>0</v>
      </c>
      <c r="R511" s="10">
        <f t="shared" si="72"/>
        <v>0</v>
      </c>
      <c r="S511" s="2">
        <f t="shared" si="73"/>
        <v>1</v>
      </c>
      <c r="T511" s="2">
        <f t="shared" si="74"/>
        <v>1</v>
      </c>
      <c r="U511">
        <v>1</v>
      </c>
      <c r="V511">
        <f t="shared" si="75"/>
        <v>2</v>
      </c>
    </row>
    <row r="512" spans="1:22" s="2" customFormat="1" x14ac:dyDescent="0.25">
      <c r="A512" s="2" t="s">
        <v>912</v>
      </c>
      <c r="B512" s="2" t="s">
        <v>913</v>
      </c>
      <c r="C512" s="2" t="s">
        <v>2081</v>
      </c>
      <c r="D512" s="2" t="s">
        <v>2082</v>
      </c>
      <c r="E512" s="2" t="s">
        <v>2083</v>
      </c>
      <c r="F512" s="39">
        <v>0</v>
      </c>
      <c r="G512" s="3">
        <v>0</v>
      </c>
      <c r="H512" s="40">
        <f t="shared" si="69"/>
        <v>0</v>
      </c>
      <c r="I512" s="41">
        <f t="shared" si="70"/>
        <v>0</v>
      </c>
      <c r="J512" s="6">
        <f t="shared" si="71"/>
        <v>0</v>
      </c>
      <c r="K512" s="6">
        <f>J512</f>
        <v>0</v>
      </c>
      <c r="L512" s="10">
        <v>4.5706536800000003E-2</v>
      </c>
      <c r="M512" s="10">
        <v>8.8722662600000002E-2</v>
      </c>
      <c r="N512" s="13">
        <v>-888</v>
      </c>
      <c r="O512" s="2">
        <v>-888</v>
      </c>
      <c r="P512" s="39" cm="1">
        <f t="array" ref="P512">_xlfn.IFS(J512&lt;0,-1,J512=0,0,J512&gt;0,1)</f>
        <v>0</v>
      </c>
      <c r="Q512" s="10" cm="1">
        <f t="array" ref="Q512">_xlfn.IFS(P512=0,0,AND(P512&lt;0,O512&lt;50),1,AND(P512&lt;0,O512&lt;80),2,AND(P512&lt;0,O512&lt;90),3,AND(P512&lt;0,O512&lt;100),4,AND(P512&lt;0,O512&gt;100),5,AND(P512&gt;0,N512&gt;100),5,AND(P512&gt;0,N512&gt;10),4,AND(P512&gt;0,N512&gt;5),3,AND(P512&gt;0,N512&gt;2),2,AND(P512&gt;0,N512&gt;0),1)</f>
        <v>0</v>
      </c>
      <c r="R512" s="10">
        <f t="shared" si="72"/>
        <v>0</v>
      </c>
      <c r="S512" s="2">
        <f t="shared" si="73"/>
        <v>1</v>
      </c>
      <c r="T512" s="2">
        <f t="shared" si="74"/>
        <v>1</v>
      </c>
      <c r="U512">
        <v>1</v>
      </c>
      <c r="V512">
        <f t="shared" si="75"/>
        <v>2</v>
      </c>
    </row>
    <row r="513" spans="1:22" s="2" customFormat="1" x14ac:dyDescent="0.25">
      <c r="A513" s="2" t="s">
        <v>849</v>
      </c>
      <c r="B513" s="2" t="s">
        <v>850</v>
      </c>
      <c r="C513" s="2" t="s">
        <v>2081</v>
      </c>
      <c r="D513" s="2" t="s">
        <v>2082</v>
      </c>
      <c r="E513" s="2" t="s">
        <v>2083</v>
      </c>
      <c r="F513" s="39">
        <v>0</v>
      </c>
      <c r="G513" s="3">
        <v>0</v>
      </c>
      <c r="H513" s="40">
        <f t="shared" si="69"/>
        <v>0</v>
      </c>
      <c r="I513" s="41">
        <f t="shared" si="70"/>
        <v>0</v>
      </c>
      <c r="J513" s="6">
        <f t="shared" si="71"/>
        <v>0</v>
      </c>
      <c r="K513" s="6">
        <f>J513</f>
        <v>0</v>
      </c>
      <c r="L513" s="10">
        <v>4.82158133E-2</v>
      </c>
      <c r="M513" s="10">
        <v>0.2085756104</v>
      </c>
      <c r="N513" s="13">
        <v>-888</v>
      </c>
      <c r="O513" s="2">
        <v>-888</v>
      </c>
      <c r="P513" s="39" cm="1">
        <f t="array" ref="P513">_xlfn.IFS(J513&lt;0,-1,J513=0,0,J513&gt;0,1)</f>
        <v>0</v>
      </c>
      <c r="Q513" s="10" cm="1">
        <f t="array" ref="Q513">_xlfn.IFS(P513=0,0,AND(P513&lt;0,O513&lt;50),1,AND(P513&lt;0,O513&lt;80),2,AND(P513&lt;0,O513&lt;90),3,AND(P513&lt;0,O513&lt;100),4,AND(P513&lt;0,O513&gt;100),5,AND(P513&gt;0,N513&gt;100),5,AND(P513&gt;0,N513&gt;10),4,AND(P513&gt;0,N513&gt;5),3,AND(P513&gt;0,N513&gt;2),2,AND(P513&gt;0,N513&gt;0),1)</f>
        <v>0</v>
      </c>
      <c r="R513" s="10">
        <f t="shared" si="72"/>
        <v>0</v>
      </c>
      <c r="S513" s="2">
        <f t="shared" si="73"/>
        <v>1</v>
      </c>
      <c r="T513" s="2">
        <f t="shared" si="74"/>
        <v>1</v>
      </c>
      <c r="U513">
        <v>1</v>
      </c>
      <c r="V513">
        <f t="shared" si="75"/>
        <v>2</v>
      </c>
    </row>
    <row r="514" spans="1:22" s="2" customFormat="1" x14ac:dyDescent="0.25">
      <c r="A514" s="2" t="s">
        <v>843</v>
      </c>
      <c r="B514" s="2" t="s">
        <v>844</v>
      </c>
      <c r="C514" s="2" t="s">
        <v>2081</v>
      </c>
      <c r="D514" s="2" t="s">
        <v>2082</v>
      </c>
      <c r="E514" s="2" t="s">
        <v>2083</v>
      </c>
      <c r="F514" s="39">
        <v>0</v>
      </c>
      <c r="G514" s="39">
        <v>0</v>
      </c>
      <c r="H514" s="40">
        <f t="shared" si="69"/>
        <v>0</v>
      </c>
      <c r="I514" s="41">
        <f t="shared" si="70"/>
        <v>0</v>
      </c>
      <c r="J514" s="6">
        <f t="shared" si="71"/>
        <v>0</v>
      </c>
      <c r="K514" s="6">
        <f>J514</f>
        <v>0</v>
      </c>
      <c r="L514" s="41">
        <v>0.11166529880000001</v>
      </c>
      <c r="M514" s="41">
        <v>0.46721714460000002</v>
      </c>
      <c r="N514" s="39">
        <v>-888</v>
      </c>
      <c r="O514" s="41">
        <v>-888</v>
      </c>
      <c r="P514" s="39" cm="1">
        <f t="array" ref="P514">_xlfn.IFS(J514&lt;0,-1,J514=0,0,J514&gt;0,1)</f>
        <v>0</v>
      </c>
      <c r="Q514" s="10" cm="1">
        <f t="array" ref="Q514">_xlfn.IFS(P514=0,0,AND(P514&lt;0,O514&lt;50),1,AND(P514&lt;0,O514&lt;80),2,AND(P514&lt;0,O514&lt;90),3,AND(P514&lt;0,O514&lt;100),4,AND(P514&lt;0,O514&gt;100),5,AND(P514&gt;0,N514&gt;100),5,AND(P514&gt;0,N514&gt;10),4,AND(P514&gt;0,N514&gt;5),3,AND(P514&gt;0,N514&gt;2),2,AND(P514&gt;0,N514&gt;0),1)</f>
        <v>0</v>
      </c>
      <c r="R514" s="10">
        <f t="shared" si="72"/>
        <v>0</v>
      </c>
      <c r="S514" s="2">
        <f t="shared" si="73"/>
        <v>1</v>
      </c>
      <c r="T514" s="2">
        <f t="shared" si="74"/>
        <v>1</v>
      </c>
      <c r="U514">
        <v>1</v>
      </c>
      <c r="V514">
        <f t="shared" si="75"/>
        <v>2</v>
      </c>
    </row>
    <row r="515" spans="1:22" s="2" customFormat="1" x14ac:dyDescent="0.25">
      <c r="A515" s="2" t="s">
        <v>667</v>
      </c>
      <c r="B515" s="2" t="s">
        <v>668</v>
      </c>
      <c r="C515" s="2" t="s">
        <v>2081</v>
      </c>
      <c r="D515" s="2" t="s">
        <v>2082</v>
      </c>
      <c r="E515" s="2" t="s">
        <v>2083</v>
      </c>
      <c r="F515" s="39">
        <v>17500</v>
      </c>
      <c r="G515" s="39">
        <v>0</v>
      </c>
      <c r="H515" s="40">
        <f t="shared" si="69"/>
        <v>5.5492135971588023E-4</v>
      </c>
      <c r="I515" s="41">
        <f t="shared" si="70"/>
        <v>0</v>
      </c>
      <c r="J515" s="6">
        <f t="shared" si="71"/>
        <v>-5.5492135971588023E-4</v>
      </c>
      <c r="K515" s="6">
        <f>J515*(-1)</f>
        <v>5.5492135971588023E-4</v>
      </c>
      <c r="L515" s="41">
        <v>0.39899532009999999</v>
      </c>
      <c r="M515" s="41">
        <v>0.77897254189999998</v>
      </c>
      <c r="N515" s="39">
        <v>-888</v>
      </c>
      <c r="O515" s="41">
        <f>((K515)/(M515-L515))*100</f>
        <v>0.14604069083066293</v>
      </c>
      <c r="P515" s="39" cm="1">
        <f t="array" ref="P515">_xlfn.IFS(J515&lt;0,-1,J515=0,0,J515&gt;0,1)</f>
        <v>-1</v>
      </c>
      <c r="Q515" s="10" cm="1">
        <f t="array" ref="Q515">_xlfn.IFS(P515=0,0,AND(P515&lt;0,O515&lt;50),1,AND(P515&lt;0,O515&lt;80),2,AND(P515&lt;0,O515&lt;90),3,AND(P515&lt;0,O515&lt;100),4,AND(P515&lt;0,O515&gt;100),5,AND(P515&gt;0,N515&gt;100),5,AND(P515&gt;0,N515&gt;10),4,AND(P515&gt;0,N515&gt;5),3,AND(P515&gt;0,N515&gt;2),2,AND(P515&gt;0,N515&gt;0),1)</f>
        <v>1</v>
      </c>
      <c r="R515" s="10">
        <f t="shared" si="72"/>
        <v>11</v>
      </c>
      <c r="S515" s="2">
        <f t="shared" si="73"/>
        <v>1</v>
      </c>
      <c r="T515" s="2">
        <f t="shared" si="74"/>
        <v>1</v>
      </c>
      <c r="U515">
        <v>1</v>
      </c>
      <c r="V515">
        <f t="shared" si="75"/>
        <v>2</v>
      </c>
    </row>
    <row r="516" spans="1:22" s="2" customFormat="1" x14ac:dyDescent="0.25">
      <c r="A516" s="2" t="s">
        <v>677</v>
      </c>
      <c r="B516" s="2" t="s">
        <v>678</v>
      </c>
      <c r="C516" s="2" t="s">
        <v>2081</v>
      </c>
      <c r="D516" s="2" t="s">
        <v>2082</v>
      </c>
      <c r="E516" s="2" t="s">
        <v>2083</v>
      </c>
      <c r="F516" s="39">
        <v>63875</v>
      </c>
      <c r="G516" s="39">
        <v>0</v>
      </c>
      <c r="H516" s="40">
        <f t="shared" ref="H516:H579" si="79">F516/31536000</f>
        <v>2.0254629629629629E-3</v>
      </c>
      <c r="I516" s="41">
        <f t="shared" ref="I516:I579" si="80">G516/31536000</f>
        <v>0</v>
      </c>
      <c r="J516" s="6">
        <f t="shared" ref="J516:J579" si="81">I516-H516</f>
        <v>-2.0254629629629629E-3</v>
      </c>
      <c r="K516" s="6">
        <f>J516*(-1)</f>
        <v>2.0254629629629629E-3</v>
      </c>
      <c r="L516" s="41">
        <v>0.41234024559999999</v>
      </c>
      <c r="M516" s="41">
        <v>0.80497050429999994</v>
      </c>
      <c r="N516" s="39">
        <v>-888</v>
      </c>
      <c r="O516" s="41">
        <f>((K516)/(M516-L516))*100</f>
        <v>0.51587031770533354</v>
      </c>
      <c r="P516" s="39" cm="1">
        <f t="array" ref="P516">_xlfn.IFS(J516&lt;0,-1,J516=0,0,J516&gt;0,1)</f>
        <v>-1</v>
      </c>
      <c r="Q516" s="10" cm="1">
        <f t="array" ref="Q516">_xlfn.IFS(P516=0,0,AND(P516&lt;0,O516&lt;50),1,AND(P516&lt;0,O516&lt;80),2,AND(P516&lt;0,O516&lt;90),3,AND(P516&lt;0,O516&lt;100),4,AND(P516&lt;0,O516&gt;100),5,AND(P516&gt;0,N516&gt;100),5,AND(P516&gt;0,N516&gt;10),4,AND(P516&gt;0,N516&gt;5),3,AND(P516&gt;0,N516&gt;2),2,AND(P516&gt;0,N516&gt;0),1)</f>
        <v>1</v>
      </c>
      <c r="R516" s="10">
        <f t="shared" ref="R516:R579" si="82">_xlfn.IFS(P516=0,0,AND(P516&lt;0,Q516=1),11,AND(P516&gt;0,Q516=1),12,AND(P516&lt;0,Q516=2),11,AND(P516&gt;0,Q516=2),22,AND(P516&lt;0,Q516=3),11,AND(P516&gt;0,Q516=3),32,AND(P516&lt;0,Q516=4),41,AND(P516&gt;0,Q516=4),42,AND(P516&lt;0,Q516=5),51,AND(P516&gt;0,Q516=5),52)</f>
        <v>11</v>
      </c>
      <c r="S516" s="2">
        <f t="shared" ref="S516:S579" si="83">IF(L516&lt;0.01,0,1)</f>
        <v>1</v>
      </c>
      <c r="T516" s="2">
        <f t="shared" ref="T516:T579" si="84">IF(M516&lt;0.01,0,1)</f>
        <v>1</v>
      </c>
      <c r="U516">
        <v>1</v>
      </c>
      <c r="V516">
        <f t="shared" ref="V516:V579" si="85">IF(AND(S516=1,T516=1,U516=1),2,IF(AND(S516=1,T516=1,U516=0),1,IF(AND(S516=0,T516=0,U516=0),0,IF(AND(S516=0,T516=0),0,1))))</f>
        <v>2</v>
      </c>
    </row>
    <row r="517" spans="1:22" s="2" customFormat="1" x14ac:dyDescent="0.25">
      <c r="A517" s="2" t="s">
        <v>777</v>
      </c>
      <c r="B517" s="2" t="s">
        <v>48</v>
      </c>
      <c r="C517" s="2" t="s">
        <v>2081</v>
      </c>
      <c r="D517" s="2" t="s">
        <v>2082</v>
      </c>
      <c r="E517" s="2" t="s">
        <v>2083</v>
      </c>
      <c r="F517" s="39">
        <v>0</v>
      </c>
      <c r="G517" s="13">
        <v>182.5</v>
      </c>
      <c r="H517" s="40">
        <f t="shared" si="79"/>
        <v>0</v>
      </c>
      <c r="I517" s="41">
        <f t="shared" si="80"/>
        <v>5.7870370370370367E-6</v>
      </c>
      <c r="J517" s="6">
        <f t="shared" si="81"/>
        <v>5.7870370370370367E-6</v>
      </c>
      <c r="K517" s="6">
        <f>J517</f>
        <v>5.7870370370370367E-6</v>
      </c>
      <c r="L517" s="10">
        <v>0.72525813090000002</v>
      </c>
      <c r="M517" s="10">
        <v>1.4135122475999999</v>
      </c>
      <c r="N517" s="7">
        <f>(J517/M517)*100</f>
        <v>4.0940834059717822E-4</v>
      </c>
      <c r="O517" s="10">
        <v>-888</v>
      </c>
      <c r="P517" s="39" cm="1">
        <f t="array" ref="P517">_xlfn.IFS(J517&lt;0,-1,J517=0,0,J517&gt;0,1)</f>
        <v>1</v>
      </c>
      <c r="Q517" s="10" cm="1">
        <f t="array" ref="Q517">_xlfn.IFS(P517=0,0,AND(P517&lt;0,O517&lt;50),1,AND(P517&lt;0,O517&lt;80),2,AND(P517&lt;0,O517&lt;90),3,AND(P517&lt;0,O517&lt;100),4,AND(P517&lt;0,O517&gt;100),5,AND(P517&gt;0,N517&gt;100),5,AND(P517&gt;0,N517&gt;10),4,AND(P517&gt;0,N517&gt;5),3,AND(P517&gt;0,N517&gt;2),2,AND(P517&gt;0,N517&gt;0),1)</f>
        <v>1</v>
      </c>
      <c r="R517" s="10">
        <f t="shared" si="82"/>
        <v>12</v>
      </c>
      <c r="S517" s="2">
        <f t="shared" si="83"/>
        <v>1</v>
      </c>
      <c r="T517" s="2">
        <f t="shared" si="84"/>
        <v>1</v>
      </c>
      <c r="U517">
        <v>1</v>
      </c>
      <c r="V517">
        <f t="shared" si="85"/>
        <v>2</v>
      </c>
    </row>
    <row r="518" spans="1:22" s="2" customFormat="1" x14ac:dyDescent="0.25">
      <c r="A518" s="2" t="s">
        <v>798</v>
      </c>
      <c r="B518" s="2" t="s">
        <v>9</v>
      </c>
      <c r="C518" s="2" t="s">
        <v>2081</v>
      </c>
      <c r="D518" s="2" t="s">
        <v>2082</v>
      </c>
      <c r="E518" s="2" t="s">
        <v>2083</v>
      </c>
      <c r="F518" s="39">
        <v>0</v>
      </c>
      <c r="G518" s="3">
        <v>0</v>
      </c>
      <c r="H518" s="40">
        <f t="shared" si="79"/>
        <v>0</v>
      </c>
      <c r="I518" s="41">
        <f t="shared" si="80"/>
        <v>0</v>
      </c>
      <c r="J518" s="6">
        <f t="shared" si="81"/>
        <v>0</v>
      </c>
      <c r="K518" s="6">
        <f>J518</f>
        <v>0</v>
      </c>
      <c r="L518" s="10">
        <v>0.75467189450000005</v>
      </c>
      <c r="M518" s="10">
        <v>1.4709465165</v>
      </c>
      <c r="N518" s="13">
        <v>-888</v>
      </c>
      <c r="O518" s="2">
        <v>-888</v>
      </c>
      <c r="P518" s="39" cm="1">
        <f t="array" ref="P518">_xlfn.IFS(J518&lt;0,-1,J518=0,0,J518&gt;0,1)</f>
        <v>0</v>
      </c>
      <c r="Q518" s="10" cm="1">
        <f t="array" ref="Q518">_xlfn.IFS(P518=0,0,AND(P518&lt;0,O518&lt;50),1,AND(P518&lt;0,O518&lt;80),2,AND(P518&lt;0,O518&lt;90),3,AND(P518&lt;0,O518&lt;100),4,AND(P518&lt;0,O518&gt;100),5,AND(P518&gt;0,N518&gt;100),5,AND(P518&gt;0,N518&gt;10),4,AND(P518&gt;0,N518&gt;5),3,AND(P518&gt;0,N518&gt;2),2,AND(P518&gt;0,N518&gt;0),1)</f>
        <v>0</v>
      </c>
      <c r="R518" s="10">
        <f t="shared" si="82"/>
        <v>0</v>
      </c>
      <c r="S518" s="2">
        <f t="shared" si="83"/>
        <v>1</v>
      </c>
      <c r="T518" s="2">
        <f t="shared" si="84"/>
        <v>1</v>
      </c>
      <c r="U518">
        <v>1</v>
      </c>
      <c r="V518">
        <f t="shared" si="85"/>
        <v>2</v>
      </c>
    </row>
    <row r="519" spans="1:22" s="2" customFormat="1" x14ac:dyDescent="0.25">
      <c r="A519" s="2" t="s">
        <v>805</v>
      </c>
      <c r="B519" s="2" t="s">
        <v>806</v>
      </c>
      <c r="C519" s="2" t="s">
        <v>2081</v>
      </c>
      <c r="D519" s="2" t="s">
        <v>2082</v>
      </c>
      <c r="E519" s="2" t="s">
        <v>2083</v>
      </c>
      <c r="F519" s="39">
        <v>0</v>
      </c>
      <c r="G519" s="3">
        <v>0</v>
      </c>
      <c r="H519" s="40">
        <f t="shared" si="79"/>
        <v>0</v>
      </c>
      <c r="I519" s="41">
        <f t="shared" si="80"/>
        <v>0</v>
      </c>
      <c r="J519" s="6">
        <f t="shared" si="81"/>
        <v>0</v>
      </c>
      <c r="K519" s="6">
        <f>J519</f>
        <v>0</v>
      </c>
      <c r="L519" s="10">
        <v>0.17776712729999999</v>
      </c>
      <c r="M519" s="10">
        <v>0.34682973519999999</v>
      </c>
      <c r="N519" s="13">
        <v>-888</v>
      </c>
      <c r="O519" s="2">
        <v>-888</v>
      </c>
      <c r="P519" s="39" cm="1">
        <f t="array" ref="P519">_xlfn.IFS(J519&lt;0,-1,J519=0,0,J519&gt;0,1)</f>
        <v>0</v>
      </c>
      <c r="Q519" s="10" cm="1">
        <f t="array" ref="Q519">_xlfn.IFS(P519=0,0,AND(P519&lt;0,O519&lt;50),1,AND(P519&lt;0,O519&lt;80),2,AND(P519&lt;0,O519&lt;90),3,AND(P519&lt;0,O519&lt;100),4,AND(P519&lt;0,O519&gt;100),5,AND(P519&gt;0,N519&gt;100),5,AND(P519&gt;0,N519&gt;10),4,AND(P519&gt;0,N519&gt;5),3,AND(P519&gt;0,N519&gt;2),2,AND(P519&gt;0,N519&gt;0),1)</f>
        <v>0</v>
      </c>
      <c r="R519" s="10">
        <f t="shared" si="82"/>
        <v>0</v>
      </c>
      <c r="S519" s="2">
        <f t="shared" si="83"/>
        <v>1</v>
      </c>
      <c r="T519" s="2">
        <f t="shared" si="84"/>
        <v>1</v>
      </c>
      <c r="U519">
        <v>1</v>
      </c>
      <c r="V519">
        <f t="shared" si="85"/>
        <v>2</v>
      </c>
    </row>
    <row r="520" spans="1:22" s="2" customFormat="1" x14ac:dyDescent="0.25">
      <c r="A520" s="2" t="s">
        <v>811</v>
      </c>
      <c r="B520" s="2" t="s">
        <v>812</v>
      </c>
      <c r="C520" s="2" t="s">
        <v>2081</v>
      </c>
      <c r="D520" s="2" t="s">
        <v>2082</v>
      </c>
      <c r="E520" s="2" t="s">
        <v>2083</v>
      </c>
      <c r="F520" s="39">
        <v>0</v>
      </c>
      <c r="G520" s="3">
        <v>0</v>
      </c>
      <c r="H520" s="40">
        <f t="shared" si="79"/>
        <v>0</v>
      </c>
      <c r="I520" s="41">
        <f t="shared" si="80"/>
        <v>0</v>
      </c>
      <c r="J520" s="6">
        <f t="shared" si="81"/>
        <v>0</v>
      </c>
      <c r="K520" s="6">
        <f>J520</f>
        <v>0</v>
      </c>
      <c r="L520" s="10">
        <v>2.6134059899999999E-2</v>
      </c>
      <c r="M520" s="10">
        <v>5.0827429700000003E-2</v>
      </c>
      <c r="N520" s="13">
        <v>-888</v>
      </c>
      <c r="O520" s="2">
        <v>-888</v>
      </c>
      <c r="P520" s="39" cm="1">
        <f t="array" ref="P520">_xlfn.IFS(J520&lt;0,-1,J520=0,0,J520&gt;0,1)</f>
        <v>0</v>
      </c>
      <c r="Q520" s="10" cm="1">
        <f t="array" ref="Q520">_xlfn.IFS(P520=0,0,AND(P520&lt;0,O520&lt;50),1,AND(P520&lt;0,O520&lt;80),2,AND(P520&lt;0,O520&lt;90),3,AND(P520&lt;0,O520&lt;100),4,AND(P520&lt;0,O520&gt;100),5,AND(P520&gt;0,N520&gt;100),5,AND(P520&gt;0,N520&gt;10),4,AND(P520&gt;0,N520&gt;5),3,AND(P520&gt;0,N520&gt;2),2,AND(P520&gt;0,N520&gt;0),1)</f>
        <v>0</v>
      </c>
      <c r="R520" s="10">
        <f t="shared" si="82"/>
        <v>0</v>
      </c>
      <c r="S520" s="2">
        <f t="shared" si="83"/>
        <v>1</v>
      </c>
      <c r="T520" s="2">
        <f t="shared" si="84"/>
        <v>1</v>
      </c>
      <c r="U520">
        <v>1</v>
      </c>
      <c r="V520">
        <f t="shared" si="85"/>
        <v>2</v>
      </c>
    </row>
    <row r="521" spans="1:22" s="2" customFormat="1" x14ac:dyDescent="0.25">
      <c r="A521" s="2" t="s">
        <v>647</v>
      </c>
      <c r="B521" s="2" t="s">
        <v>648</v>
      </c>
      <c r="C521" s="2" t="s">
        <v>2081</v>
      </c>
      <c r="D521" s="2" t="s">
        <v>2082</v>
      </c>
      <c r="E521" s="2" t="s">
        <v>2083</v>
      </c>
      <c r="F521" s="39">
        <v>328321</v>
      </c>
      <c r="G521" s="39">
        <v>0</v>
      </c>
      <c r="H521" s="40">
        <f t="shared" si="79"/>
        <v>1.0410990613901572E-2</v>
      </c>
      <c r="I521" s="41">
        <f t="shared" si="80"/>
        <v>0</v>
      </c>
      <c r="J521" s="6">
        <f t="shared" si="81"/>
        <v>-1.0410990613901572E-2</v>
      </c>
      <c r="K521" s="6">
        <f>J521*(-1)</f>
        <v>1.0410990613901572E-2</v>
      </c>
      <c r="L521" s="41">
        <v>8.3854595599999998E-2</v>
      </c>
      <c r="M521" s="41">
        <v>0.2092796915</v>
      </c>
      <c r="N521" s="39">
        <v>-888</v>
      </c>
      <c r="O521" s="41">
        <f>((K521)/(M521-L521))*100</f>
        <v>8.3005642046326482</v>
      </c>
      <c r="P521" s="39" cm="1">
        <f t="array" ref="P521">_xlfn.IFS(J521&lt;0,-1,J521=0,0,J521&gt;0,1)</f>
        <v>-1</v>
      </c>
      <c r="Q521" s="10" cm="1">
        <f t="array" ref="Q521">_xlfn.IFS(P521=0,0,AND(P521&lt;0,O521&lt;50),1,AND(P521&lt;0,O521&lt;80),2,AND(P521&lt;0,O521&lt;90),3,AND(P521&lt;0,O521&lt;100),4,AND(P521&lt;0,O521&gt;100),5,AND(P521&gt;0,N521&gt;100),5,AND(P521&gt;0,N521&gt;10),4,AND(P521&gt;0,N521&gt;5),3,AND(P521&gt;0,N521&gt;2),2,AND(P521&gt;0,N521&gt;0),1)</f>
        <v>1</v>
      </c>
      <c r="R521" s="10">
        <f t="shared" si="82"/>
        <v>11</v>
      </c>
      <c r="S521" s="2">
        <f t="shared" si="83"/>
        <v>1</v>
      </c>
      <c r="T521" s="2">
        <f t="shared" si="84"/>
        <v>1</v>
      </c>
      <c r="U521">
        <v>1</v>
      </c>
      <c r="V521">
        <f t="shared" si="85"/>
        <v>2</v>
      </c>
    </row>
    <row r="522" spans="1:22" s="2" customFormat="1" x14ac:dyDescent="0.25">
      <c r="A522" s="2" t="s">
        <v>1768</v>
      </c>
      <c r="B522" s="2" t="s">
        <v>1769</v>
      </c>
      <c r="C522" s="2" t="s">
        <v>2081</v>
      </c>
      <c r="D522" s="2" t="s">
        <v>2082</v>
      </c>
      <c r="E522" s="2" t="s">
        <v>2083</v>
      </c>
      <c r="F522" s="39">
        <v>0</v>
      </c>
      <c r="G522" s="3">
        <v>0</v>
      </c>
      <c r="H522" s="40">
        <f t="shared" si="79"/>
        <v>0</v>
      </c>
      <c r="I522" s="41">
        <f t="shared" si="80"/>
        <v>0</v>
      </c>
      <c r="J522" s="6">
        <f t="shared" si="81"/>
        <v>0</v>
      </c>
      <c r="K522" s="6">
        <f t="shared" ref="K522:K534" si="86">J522</f>
        <v>0</v>
      </c>
      <c r="L522" s="10">
        <v>0.168114346</v>
      </c>
      <c r="M522" s="10">
        <v>0.24682770570000001</v>
      </c>
      <c r="N522" s="13">
        <v>-888</v>
      </c>
      <c r="O522" s="2">
        <v>-888</v>
      </c>
      <c r="P522" s="39" cm="1">
        <f t="array" ref="P522">_xlfn.IFS(J522&lt;0,-1,J522=0,0,J522&gt;0,1)</f>
        <v>0</v>
      </c>
      <c r="Q522" s="10" cm="1">
        <f t="array" ref="Q522">_xlfn.IFS(P522=0,0,AND(P522&lt;0,O522&lt;50),1,AND(P522&lt;0,O522&lt;80),2,AND(P522&lt;0,O522&lt;90),3,AND(P522&lt;0,O522&lt;100),4,AND(P522&lt;0,O522&gt;100),5,AND(P522&gt;0,N522&gt;100),5,AND(P522&gt;0,N522&gt;10),4,AND(P522&gt;0,N522&gt;5),3,AND(P522&gt;0,N522&gt;2),2,AND(P522&gt;0,N522&gt;0),1)</f>
        <v>0</v>
      </c>
      <c r="R522" s="10">
        <f t="shared" si="82"/>
        <v>0</v>
      </c>
      <c r="S522" s="2">
        <f t="shared" si="83"/>
        <v>1</v>
      </c>
      <c r="T522" s="2">
        <f t="shared" si="84"/>
        <v>1</v>
      </c>
      <c r="U522">
        <v>1</v>
      </c>
      <c r="V522">
        <f t="shared" si="85"/>
        <v>2</v>
      </c>
    </row>
    <row r="523" spans="1:22" s="2" customFormat="1" x14ac:dyDescent="0.25">
      <c r="A523" s="2" t="s">
        <v>1818</v>
      </c>
      <c r="B523" s="2" t="s">
        <v>1819</v>
      </c>
      <c r="C523" s="2" t="s">
        <v>2081</v>
      </c>
      <c r="D523" s="2" t="s">
        <v>2082</v>
      </c>
      <c r="E523" s="2" t="s">
        <v>2083</v>
      </c>
      <c r="F523" s="39">
        <v>0</v>
      </c>
      <c r="G523" s="3">
        <v>0</v>
      </c>
      <c r="H523" s="40">
        <f t="shared" si="79"/>
        <v>0</v>
      </c>
      <c r="I523" s="41">
        <f t="shared" si="80"/>
        <v>0</v>
      </c>
      <c r="J523" s="6">
        <f t="shared" si="81"/>
        <v>0</v>
      </c>
      <c r="K523" s="6">
        <f t="shared" si="86"/>
        <v>0</v>
      </c>
      <c r="L523" s="10">
        <v>0.44571639169999999</v>
      </c>
      <c r="M523" s="10">
        <v>0.65466512430000001</v>
      </c>
      <c r="N523" s="13">
        <v>-888</v>
      </c>
      <c r="O523" s="2">
        <v>-888</v>
      </c>
      <c r="P523" s="39" cm="1">
        <f t="array" ref="P523">_xlfn.IFS(J523&lt;0,-1,J523=0,0,J523&gt;0,1)</f>
        <v>0</v>
      </c>
      <c r="Q523" s="10" cm="1">
        <f t="array" ref="Q523">_xlfn.IFS(P523=0,0,AND(P523&lt;0,O523&lt;50),1,AND(P523&lt;0,O523&lt;80),2,AND(P523&lt;0,O523&lt;90),3,AND(P523&lt;0,O523&lt;100),4,AND(P523&lt;0,O523&gt;100),5,AND(P523&gt;0,N523&gt;100),5,AND(P523&gt;0,N523&gt;10),4,AND(P523&gt;0,N523&gt;5),3,AND(P523&gt;0,N523&gt;2),2,AND(P523&gt;0,N523&gt;0),1)</f>
        <v>0</v>
      </c>
      <c r="R523" s="10">
        <f t="shared" si="82"/>
        <v>0</v>
      </c>
      <c r="S523" s="2">
        <f t="shared" si="83"/>
        <v>1</v>
      </c>
      <c r="T523" s="2">
        <f t="shared" si="84"/>
        <v>1</v>
      </c>
      <c r="U523">
        <v>1</v>
      </c>
      <c r="V523">
        <f t="shared" si="85"/>
        <v>2</v>
      </c>
    </row>
    <row r="524" spans="1:22" s="2" customFormat="1" x14ac:dyDescent="0.25">
      <c r="A524" s="2" t="s">
        <v>1714</v>
      </c>
      <c r="B524" s="2" t="s">
        <v>1715</v>
      </c>
      <c r="C524" s="2" t="s">
        <v>2081</v>
      </c>
      <c r="D524" s="2" t="s">
        <v>2082</v>
      </c>
      <c r="E524" s="2" t="s">
        <v>2083</v>
      </c>
      <c r="F524" s="39">
        <v>0</v>
      </c>
      <c r="G524" s="3">
        <v>0</v>
      </c>
      <c r="H524" s="40">
        <f t="shared" si="79"/>
        <v>0</v>
      </c>
      <c r="I524" s="41">
        <f t="shared" si="80"/>
        <v>0</v>
      </c>
      <c r="J524" s="6">
        <f t="shared" si="81"/>
        <v>0</v>
      </c>
      <c r="K524" s="6">
        <f t="shared" si="86"/>
        <v>0</v>
      </c>
      <c r="L524" s="10">
        <v>9.7896052799999994E-2</v>
      </c>
      <c r="M524" s="10">
        <v>0.14354104109999999</v>
      </c>
      <c r="N524" s="13">
        <v>-888</v>
      </c>
      <c r="O524" s="2">
        <v>-888</v>
      </c>
      <c r="P524" s="39" cm="1">
        <f t="array" ref="P524">_xlfn.IFS(J524&lt;0,-1,J524=0,0,J524&gt;0,1)</f>
        <v>0</v>
      </c>
      <c r="Q524" s="10" cm="1">
        <f t="array" ref="Q524">_xlfn.IFS(P524=0,0,AND(P524&lt;0,O524&lt;50),1,AND(P524&lt;0,O524&lt;80),2,AND(P524&lt;0,O524&lt;90),3,AND(P524&lt;0,O524&lt;100),4,AND(P524&lt;0,O524&gt;100),5,AND(P524&gt;0,N524&gt;100),5,AND(P524&gt;0,N524&gt;10),4,AND(P524&gt;0,N524&gt;5),3,AND(P524&gt;0,N524&gt;2),2,AND(P524&gt;0,N524&gt;0),1)</f>
        <v>0</v>
      </c>
      <c r="R524" s="10">
        <f t="shared" si="82"/>
        <v>0</v>
      </c>
      <c r="S524" s="2">
        <f t="shared" si="83"/>
        <v>1</v>
      </c>
      <c r="T524" s="2">
        <f t="shared" si="84"/>
        <v>1</v>
      </c>
      <c r="U524">
        <v>1</v>
      </c>
      <c r="V524">
        <f t="shared" si="85"/>
        <v>2</v>
      </c>
    </row>
    <row r="525" spans="1:22" s="2" customFormat="1" x14ac:dyDescent="0.25">
      <c r="A525" s="2" t="s">
        <v>1691</v>
      </c>
      <c r="B525" s="2" t="s">
        <v>1692</v>
      </c>
      <c r="C525" s="2" t="s">
        <v>2081</v>
      </c>
      <c r="D525" s="2" t="s">
        <v>2082</v>
      </c>
      <c r="E525" s="2" t="s">
        <v>2083</v>
      </c>
      <c r="F525" s="39">
        <v>0</v>
      </c>
      <c r="G525" s="3">
        <v>0</v>
      </c>
      <c r="H525" s="40">
        <f t="shared" si="79"/>
        <v>0</v>
      </c>
      <c r="I525" s="41">
        <f t="shared" si="80"/>
        <v>0</v>
      </c>
      <c r="J525" s="6">
        <f t="shared" si="81"/>
        <v>0</v>
      </c>
      <c r="K525" s="6">
        <f t="shared" si="86"/>
        <v>0</v>
      </c>
      <c r="L525" s="10">
        <v>0.77859172399999999</v>
      </c>
      <c r="M525" s="10">
        <v>1.1433374328000001</v>
      </c>
      <c r="N525" s="13">
        <v>-888</v>
      </c>
      <c r="O525" s="2">
        <v>-888</v>
      </c>
      <c r="P525" s="39" cm="1">
        <f t="array" ref="P525">_xlfn.IFS(J525&lt;0,-1,J525=0,0,J525&gt;0,1)</f>
        <v>0</v>
      </c>
      <c r="Q525" s="10" cm="1">
        <f t="array" ref="Q525">_xlfn.IFS(P525=0,0,AND(P525&lt;0,O525&lt;50),1,AND(P525&lt;0,O525&lt;80),2,AND(P525&lt;0,O525&lt;90),3,AND(P525&lt;0,O525&lt;100),4,AND(P525&lt;0,O525&gt;100),5,AND(P525&gt;0,N525&gt;100),5,AND(P525&gt;0,N525&gt;10),4,AND(P525&gt;0,N525&gt;5),3,AND(P525&gt;0,N525&gt;2),2,AND(P525&gt;0,N525&gt;0),1)</f>
        <v>0</v>
      </c>
      <c r="R525" s="10">
        <f t="shared" si="82"/>
        <v>0</v>
      </c>
      <c r="S525" s="2">
        <f t="shared" si="83"/>
        <v>1</v>
      </c>
      <c r="T525" s="2">
        <f t="shared" si="84"/>
        <v>1</v>
      </c>
      <c r="U525">
        <v>1</v>
      </c>
      <c r="V525">
        <f t="shared" si="85"/>
        <v>2</v>
      </c>
    </row>
    <row r="526" spans="1:22" s="2" customFormat="1" x14ac:dyDescent="0.25">
      <c r="A526" s="2" t="s">
        <v>1892</v>
      </c>
      <c r="B526" s="2" t="s">
        <v>1893</v>
      </c>
      <c r="C526" s="2" t="s">
        <v>2081</v>
      </c>
      <c r="D526" s="2" t="s">
        <v>2082</v>
      </c>
      <c r="E526" s="2" t="s">
        <v>2083</v>
      </c>
      <c r="F526" s="39">
        <v>0</v>
      </c>
      <c r="G526" s="3">
        <v>0</v>
      </c>
      <c r="H526" s="40">
        <f t="shared" si="79"/>
        <v>0</v>
      </c>
      <c r="I526" s="41">
        <f t="shared" si="80"/>
        <v>0</v>
      </c>
      <c r="J526" s="6">
        <f t="shared" si="81"/>
        <v>0</v>
      </c>
      <c r="K526" s="6">
        <f t="shared" si="86"/>
        <v>0</v>
      </c>
      <c r="L526" s="10">
        <v>0.1941357524</v>
      </c>
      <c r="M526" s="10">
        <v>0.29503201220000003</v>
      </c>
      <c r="N526" s="13">
        <v>-888</v>
      </c>
      <c r="O526" s="2">
        <v>-888</v>
      </c>
      <c r="P526" s="39" cm="1">
        <f t="array" ref="P526">_xlfn.IFS(J526&lt;0,-1,J526=0,0,J526&gt;0,1)</f>
        <v>0</v>
      </c>
      <c r="Q526" s="10" cm="1">
        <f t="array" ref="Q526">_xlfn.IFS(P526=0,0,AND(P526&lt;0,O526&lt;50),1,AND(P526&lt;0,O526&lt;80),2,AND(P526&lt;0,O526&lt;90),3,AND(P526&lt;0,O526&lt;100),4,AND(P526&lt;0,O526&gt;100),5,AND(P526&gt;0,N526&gt;100),5,AND(P526&gt;0,N526&gt;10),4,AND(P526&gt;0,N526&gt;5),3,AND(P526&gt;0,N526&gt;2),2,AND(P526&gt;0,N526&gt;0),1)</f>
        <v>0</v>
      </c>
      <c r="R526" s="10">
        <f t="shared" si="82"/>
        <v>0</v>
      </c>
      <c r="S526" s="2">
        <f t="shared" si="83"/>
        <v>1</v>
      </c>
      <c r="T526" s="2">
        <f t="shared" si="84"/>
        <v>1</v>
      </c>
      <c r="U526">
        <v>1</v>
      </c>
      <c r="V526">
        <f t="shared" si="85"/>
        <v>2</v>
      </c>
    </row>
    <row r="527" spans="1:22" s="2" customFormat="1" x14ac:dyDescent="0.25">
      <c r="A527" s="2" t="s">
        <v>1810</v>
      </c>
      <c r="B527" s="2" t="s">
        <v>1811</v>
      </c>
      <c r="C527" s="2" t="s">
        <v>2081</v>
      </c>
      <c r="D527" s="2" t="s">
        <v>2082</v>
      </c>
      <c r="E527" s="2" t="s">
        <v>2083</v>
      </c>
      <c r="F527" s="39">
        <v>0</v>
      </c>
      <c r="G527" s="3">
        <v>0</v>
      </c>
      <c r="H527" s="40">
        <f t="shared" si="79"/>
        <v>0</v>
      </c>
      <c r="I527" s="41">
        <f t="shared" si="80"/>
        <v>0</v>
      </c>
      <c r="J527" s="6">
        <f t="shared" si="81"/>
        <v>0</v>
      </c>
      <c r="K527" s="6">
        <f t="shared" si="86"/>
        <v>0</v>
      </c>
      <c r="L527" s="10">
        <v>0.2563487042</v>
      </c>
      <c r="M527" s="10">
        <v>0.39129184369999997</v>
      </c>
      <c r="N527" s="13">
        <v>-888</v>
      </c>
      <c r="O527" s="2">
        <v>-888</v>
      </c>
      <c r="P527" s="39" cm="1">
        <f t="array" ref="P527">_xlfn.IFS(J527&lt;0,-1,J527=0,0,J527&gt;0,1)</f>
        <v>0</v>
      </c>
      <c r="Q527" s="10" cm="1">
        <f t="array" ref="Q527">_xlfn.IFS(P527=0,0,AND(P527&lt;0,O527&lt;50),1,AND(P527&lt;0,O527&lt;80),2,AND(P527&lt;0,O527&lt;90),3,AND(P527&lt;0,O527&lt;100),4,AND(P527&lt;0,O527&gt;100),5,AND(P527&gt;0,N527&gt;100),5,AND(P527&gt;0,N527&gt;10),4,AND(P527&gt;0,N527&gt;5),3,AND(P527&gt;0,N527&gt;2),2,AND(P527&gt;0,N527&gt;0),1)</f>
        <v>0</v>
      </c>
      <c r="R527" s="10">
        <f t="shared" si="82"/>
        <v>0</v>
      </c>
      <c r="S527" s="2">
        <f t="shared" si="83"/>
        <v>1</v>
      </c>
      <c r="T527" s="2">
        <f t="shared" si="84"/>
        <v>1</v>
      </c>
      <c r="U527">
        <v>1</v>
      </c>
      <c r="V527">
        <f t="shared" si="85"/>
        <v>2</v>
      </c>
    </row>
    <row r="528" spans="1:22" s="2" customFormat="1" x14ac:dyDescent="0.25">
      <c r="A528" s="2" t="s">
        <v>1781</v>
      </c>
      <c r="B528" s="2" t="s">
        <v>1782</v>
      </c>
      <c r="C528" s="2" t="s">
        <v>2081</v>
      </c>
      <c r="D528" s="2" t="s">
        <v>2082</v>
      </c>
      <c r="E528" s="2" t="s">
        <v>2083</v>
      </c>
      <c r="F528" s="39">
        <v>0</v>
      </c>
      <c r="G528" s="3">
        <v>0</v>
      </c>
      <c r="H528" s="40">
        <f t="shared" si="79"/>
        <v>0</v>
      </c>
      <c r="I528" s="41">
        <f t="shared" si="80"/>
        <v>0</v>
      </c>
      <c r="J528" s="6">
        <f t="shared" si="81"/>
        <v>0</v>
      </c>
      <c r="K528" s="6">
        <f t="shared" si="86"/>
        <v>0</v>
      </c>
      <c r="L528" s="10">
        <v>0.87843523079999997</v>
      </c>
      <c r="M528" s="10">
        <v>1.3156767367</v>
      </c>
      <c r="N528" s="13">
        <v>-888</v>
      </c>
      <c r="O528" s="2">
        <v>-888</v>
      </c>
      <c r="P528" s="39" cm="1">
        <f t="array" ref="P528">_xlfn.IFS(J528&lt;0,-1,J528=0,0,J528&gt;0,1)</f>
        <v>0</v>
      </c>
      <c r="Q528" s="10" cm="1">
        <f t="array" ref="Q528">_xlfn.IFS(P528=0,0,AND(P528&lt;0,O528&lt;50),1,AND(P528&lt;0,O528&lt;80),2,AND(P528&lt;0,O528&lt;90),3,AND(P528&lt;0,O528&lt;100),4,AND(P528&lt;0,O528&gt;100),5,AND(P528&gt;0,N528&gt;100),5,AND(P528&gt;0,N528&gt;10),4,AND(P528&gt;0,N528&gt;5),3,AND(P528&gt;0,N528&gt;2),2,AND(P528&gt;0,N528&gt;0),1)</f>
        <v>0</v>
      </c>
      <c r="R528" s="10">
        <f t="shared" si="82"/>
        <v>0</v>
      </c>
      <c r="S528" s="2">
        <f t="shared" si="83"/>
        <v>1</v>
      </c>
      <c r="T528" s="2">
        <f t="shared" si="84"/>
        <v>1</v>
      </c>
      <c r="U528">
        <v>1</v>
      </c>
      <c r="V528">
        <f t="shared" si="85"/>
        <v>2</v>
      </c>
    </row>
    <row r="529" spans="1:22" s="2" customFormat="1" x14ac:dyDescent="0.25">
      <c r="A529" s="2" t="s">
        <v>1756</v>
      </c>
      <c r="B529" s="2" t="s">
        <v>1757</v>
      </c>
      <c r="C529" s="2" t="s">
        <v>2081</v>
      </c>
      <c r="D529" s="2" t="s">
        <v>2082</v>
      </c>
      <c r="E529" s="2" t="s">
        <v>2083</v>
      </c>
      <c r="F529" s="39">
        <v>0</v>
      </c>
      <c r="G529" s="3">
        <v>0</v>
      </c>
      <c r="H529" s="40">
        <f t="shared" si="79"/>
        <v>0</v>
      </c>
      <c r="I529" s="41">
        <f t="shared" si="80"/>
        <v>0</v>
      </c>
      <c r="J529" s="6">
        <f t="shared" si="81"/>
        <v>0</v>
      </c>
      <c r="K529" s="6">
        <f t="shared" si="86"/>
        <v>0</v>
      </c>
      <c r="L529" s="10">
        <v>3.9607297800000003E-2</v>
      </c>
      <c r="M529" s="10">
        <v>5.8639740199999998E-2</v>
      </c>
      <c r="N529" s="13">
        <v>-888</v>
      </c>
      <c r="O529" s="2">
        <v>-888</v>
      </c>
      <c r="P529" s="39" cm="1">
        <f t="array" ref="P529">_xlfn.IFS(J529&lt;0,-1,J529=0,0,J529&gt;0,1)</f>
        <v>0</v>
      </c>
      <c r="Q529" s="10" cm="1">
        <f t="array" ref="Q529">_xlfn.IFS(P529=0,0,AND(P529&lt;0,O529&lt;50),1,AND(P529&lt;0,O529&lt;80),2,AND(P529&lt;0,O529&lt;90),3,AND(P529&lt;0,O529&lt;100),4,AND(P529&lt;0,O529&gt;100),5,AND(P529&gt;0,N529&gt;100),5,AND(P529&gt;0,N529&gt;10),4,AND(P529&gt;0,N529&gt;5),3,AND(P529&gt;0,N529&gt;2),2,AND(P529&gt;0,N529&gt;0),1)</f>
        <v>0</v>
      </c>
      <c r="R529" s="10">
        <f t="shared" si="82"/>
        <v>0</v>
      </c>
      <c r="S529" s="2">
        <f t="shared" si="83"/>
        <v>1</v>
      </c>
      <c r="T529" s="2">
        <f t="shared" si="84"/>
        <v>1</v>
      </c>
      <c r="U529">
        <v>1</v>
      </c>
      <c r="V529">
        <f t="shared" si="85"/>
        <v>2</v>
      </c>
    </row>
    <row r="530" spans="1:22" s="2" customFormat="1" x14ac:dyDescent="0.25">
      <c r="A530" s="2" t="s">
        <v>1661</v>
      </c>
      <c r="B530" s="2" t="s">
        <v>1662</v>
      </c>
      <c r="C530" s="2" t="s">
        <v>2081</v>
      </c>
      <c r="D530" s="2" t="s">
        <v>2082</v>
      </c>
      <c r="E530" s="2" t="s">
        <v>2083</v>
      </c>
      <c r="F530" s="39">
        <v>0</v>
      </c>
      <c r="G530" s="3">
        <v>0</v>
      </c>
      <c r="H530" s="40">
        <f t="shared" si="79"/>
        <v>0</v>
      </c>
      <c r="I530" s="41">
        <f t="shared" si="80"/>
        <v>0</v>
      </c>
      <c r="J530" s="6">
        <f t="shared" si="81"/>
        <v>0</v>
      </c>
      <c r="K530" s="6">
        <f t="shared" si="86"/>
        <v>0</v>
      </c>
      <c r="L530" s="10">
        <v>1.9871178488000001</v>
      </c>
      <c r="M530" s="10">
        <v>2.9414610411000002</v>
      </c>
      <c r="N530" s="13">
        <v>-888</v>
      </c>
      <c r="O530" s="2">
        <v>-888</v>
      </c>
      <c r="P530" s="39" cm="1">
        <f t="array" ref="P530">_xlfn.IFS(J530&lt;0,-1,J530=0,0,J530&gt;0,1)</f>
        <v>0</v>
      </c>
      <c r="Q530" s="10" cm="1">
        <f t="array" ref="Q530">_xlfn.IFS(P530=0,0,AND(P530&lt;0,O530&lt;50),1,AND(P530&lt;0,O530&lt;80),2,AND(P530&lt;0,O530&lt;90),3,AND(P530&lt;0,O530&lt;100),4,AND(P530&lt;0,O530&gt;100),5,AND(P530&gt;0,N530&gt;100),5,AND(P530&gt;0,N530&gt;10),4,AND(P530&gt;0,N530&gt;5),3,AND(P530&gt;0,N530&gt;2),2,AND(P530&gt;0,N530&gt;0),1)</f>
        <v>0</v>
      </c>
      <c r="R530" s="10">
        <f t="shared" si="82"/>
        <v>0</v>
      </c>
      <c r="S530" s="2">
        <f t="shared" si="83"/>
        <v>1</v>
      </c>
      <c r="T530" s="2">
        <f t="shared" si="84"/>
        <v>1</v>
      </c>
      <c r="U530">
        <v>1</v>
      </c>
      <c r="V530">
        <f t="shared" si="85"/>
        <v>2</v>
      </c>
    </row>
    <row r="531" spans="1:22" s="2" customFormat="1" x14ac:dyDescent="0.25">
      <c r="A531" s="2" t="s">
        <v>1653</v>
      </c>
      <c r="B531" s="2" t="s">
        <v>1654</v>
      </c>
      <c r="C531" s="2" t="s">
        <v>2081</v>
      </c>
      <c r="D531" s="2" t="s">
        <v>2082</v>
      </c>
      <c r="E531" s="2" t="s">
        <v>2083</v>
      </c>
      <c r="F531" s="39">
        <v>0</v>
      </c>
      <c r="G531" s="3">
        <v>0</v>
      </c>
      <c r="H531" s="40">
        <f t="shared" si="79"/>
        <v>0</v>
      </c>
      <c r="I531" s="41">
        <f t="shared" si="80"/>
        <v>0</v>
      </c>
      <c r="J531" s="6">
        <f t="shared" si="81"/>
        <v>0</v>
      </c>
      <c r="K531" s="6">
        <f t="shared" si="86"/>
        <v>0</v>
      </c>
      <c r="L531" s="10">
        <v>0.1235078478</v>
      </c>
      <c r="M531" s="10">
        <v>0.1682019361</v>
      </c>
      <c r="N531" s="13">
        <v>-888</v>
      </c>
      <c r="O531" s="2">
        <v>-888</v>
      </c>
      <c r="P531" s="39" cm="1">
        <f t="array" ref="P531">_xlfn.IFS(J531&lt;0,-1,J531=0,0,J531&gt;0,1)</f>
        <v>0</v>
      </c>
      <c r="Q531" s="10" cm="1">
        <f t="array" ref="Q531">_xlfn.IFS(P531=0,0,AND(P531&lt;0,O531&lt;50),1,AND(P531&lt;0,O531&lt;80),2,AND(P531&lt;0,O531&lt;90),3,AND(P531&lt;0,O531&lt;100),4,AND(P531&lt;0,O531&gt;100),5,AND(P531&gt;0,N531&gt;100),5,AND(P531&gt;0,N531&gt;10),4,AND(P531&gt;0,N531&gt;5),3,AND(P531&gt;0,N531&gt;2),2,AND(P531&gt;0,N531&gt;0),1)</f>
        <v>0</v>
      </c>
      <c r="R531" s="10">
        <f t="shared" si="82"/>
        <v>0</v>
      </c>
      <c r="S531" s="2">
        <f t="shared" si="83"/>
        <v>1</v>
      </c>
      <c r="T531" s="2">
        <f t="shared" si="84"/>
        <v>1</v>
      </c>
      <c r="U531">
        <v>1</v>
      </c>
      <c r="V531">
        <f t="shared" si="85"/>
        <v>2</v>
      </c>
    </row>
    <row r="532" spans="1:22" s="2" customFormat="1" x14ac:dyDescent="0.25">
      <c r="A532" s="2" t="s">
        <v>1643</v>
      </c>
      <c r="B532" s="2" t="s">
        <v>1644</v>
      </c>
      <c r="C532" s="2" t="s">
        <v>2081</v>
      </c>
      <c r="D532" s="2" t="s">
        <v>2082</v>
      </c>
      <c r="E532" s="2" t="s">
        <v>2083</v>
      </c>
      <c r="F532" s="39">
        <v>0</v>
      </c>
      <c r="G532" s="13">
        <v>82656</v>
      </c>
      <c r="H532" s="40">
        <f t="shared" si="79"/>
        <v>0</v>
      </c>
      <c r="I532" s="41">
        <f t="shared" si="80"/>
        <v>2.6210045662100456E-3</v>
      </c>
      <c r="J532" s="6">
        <f t="shared" si="81"/>
        <v>2.6210045662100456E-3</v>
      </c>
      <c r="K532" s="6">
        <f t="shared" si="86"/>
        <v>2.6210045662100456E-3</v>
      </c>
      <c r="L532" s="10">
        <v>2.3089038741999999</v>
      </c>
      <c r="M532" s="10">
        <v>3.377828692</v>
      </c>
      <c r="N532" s="7">
        <f>(J532/M532)*100</f>
        <v>7.7594360318437541E-2</v>
      </c>
      <c r="O532" s="10">
        <v>-888</v>
      </c>
      <c r="P532" s="39" cm="1">
        <f t="array" ref="P532">_xlfn.IFS(J532&lt;0,-1,J532=0,0,J532&gt;0,1)</f>
        <v>1</v>
      </c>
      <c r="Q532" s="10" cm="1">
        <f t="array" ref="Q532">_xlfn.IFS(P532=0,0,AND(P532&lt;0,O532&lt;50),1,AND(P532&lt;0,O532&lt;80),2,AND(P532&lt;0,O532&lt;90),3,AND(P532&lt;0,O532&lt;100),4,AND(P532&lt;0,O532&gt;100),5,AND(P532&gt;0,N532&gt;100),5,AND(P532&gt;0,N532&gt;10),4,AND(P532&gt;0,N532&gt;5),3,AND(P532&gt;0,N532&gt;2),2,AND(P532&gt;0,N532&gt;0),1)</f>
        <v>1</v>
      </c>
      <c r="R532" s="10">
        <f t="shared" si="82"/>
        <v>12</v>
      </c>
      <c r="S532" s="2">
        <f t="shared" si="83"/>
        <v>1</v>
      </c>
      <c r="T532" s="2">
        <f t="shared" si="84"/>
        <v>1</v>
      </c>
      <c r="U532">
        <v>1</v>
      </c>
      <c r="V532">
        <f t="shared" si="85"/>
        <v>2</v>
      </c>
    </row>
    <row r="533" spans="1:22" s="2" customFormat="1" x14ac:dyDescent="0.25">
      <c r="A533" s="2" t="s">
        <v>1631</v>
      </c>
      <c r="B533" s="2" t="s">
        <v>1632</v>
      </c>
      <c r="C533" s="2" t="s">
        <v>2081</v>
      </c>
      <c r="D533" s="2" t="s">
        <v>2082</v>
      </c>
      <c r="E533" s="2" t="s">
        <v>2083</v>
      </c>
      <c r="F533" s="39">
        <v>0</v>
      </c>
      <c r="G533" s="3">
        <v>0</v>
      </c>
      <c r="H533" s="40">
        <f t="shared" si="79"/>
        <v>0</v>
      </c>
      <c r="I533" s="41">
        <f t="shared" si="80"/>
        <v>0</v>
      </c>
      <c r="J533" s="6">
        <f t="shared" si="81"/>
        <v>0</v>
      </c>
      <c r="K533" s="6">
        <f t="shared" si="86"/>
        <v>0</v>
      </c>
      <c r="L533" s="10">
        <v>2.5574800040999999</v>
      </c>
      <c r="M533" s="10">
        <v>3.7133616965999998</v>
      </c>
      <c r="N533" s="13">
        <v>-888</v>
      </c>
      <c r="O533" s="2">
        <v>-888</v>
      </c>
      <c r="P533" s="39" cm="1">
        <f t="array" ref="P533">_xlfn.IFS(J533&lt;0,-1,J533=0,0,J533&gt;0,1)</f>
        <v>0</v>
      </c>
      <c r="Q533" s="10" cm="1">
        <f t="array" ref="Q533">_xlfn.IFS(P533=0,0,AND(P533&lt;0,O533&lt;50),1,AND(P533&lt;0,O533&lt;80),2,AND(P533&lt;0,O533&lt;90),3,AND(P533&lt;0,O533&lt;100),4,AND(P533&lt;0,O533&gt;100),5,AND(P533&gt;0,N533&gt;100),5,AND(P533&gt;0,N533&gt;10),4,AND(P533&gt;0,N533&gt;5),3,AND(P533&gt;0,N533&gt;2),2,AND(P533&gt;0,N533&gt;0),1)</f>
        <v>0</v>
      </c>
      <c r="R533" s="10">
        <f t="shared" si="82"/>
        <v>0</v>
      </c>
      <c r="S533" s="2">
        <f t="shared" si="83"/>
        <v>1</v>
      </c>
      <c r="T533" s="2">
        <f t="shared" si="84"/>
        <v>1</v>
      </c>
      <c r="U533">
        <v>1</v>
      </c>
      <c r="V533">
        <f t="shared" si="85"/>
        <v>2</v>
      </c>
    </row>
    <row r="534" spans="1:22" s="2" customFormat="1" x14ac:dyDescent="0.25">
      <c r="A534" s="2" t="s">
        <v>1513</v>
      </c>
      <c r="B534" s="2" t="s">
        <v>1514</v>
      </c>
      <c r="C534" s="2" t="s">
        <v>2081</v>
      </c>
      <c r="D534" s="2" t="s">
        <v>2082</v>
      </c>
      <c r="E534" s="2" t="s">
        <v>2083</v>
      </c>
      <c r="F534" s="39">
        <v>0</v>
      </c>
      <c r="G534" s="3">
        <v>0</v>
      </c>
      <c r="H534" s="40">
        <f t="shared" si="79"/>
        <v>0</v>
      </c>
      <c r="I534" s="41">
        <f t="shared" si="80"/>
        <v>0</v>
      </c>
      <c r="J534" s="6">
        <f t="shared" si="81"/>
        <v>0</v>
      </c>
      <c r="K534" s="6">
        <f t="shared" si="86"/>
        <v>0</v>
      </c>
      <c r="L534" s="10">
        <v>4.0416361200000001E-2</v>
      </c>
      <c r="M534" s="10">
        <v>5.4486230300000001E-2</v>
      </c>
      <c r="N534" s="13">
        <v>-888</v>
      </c>
      <c r="O534" s="2">
        <v>-888</v>
      </c>
      <c r="P534" s="39" cm="1">
        <f t="array" ref="P534">_xlfn.IFS(J534&lt;0,-1,J534=0,0,J534&gt;0,1)</f>
        <v>0</v>
      </c>
      <c r="Q534" s="10" cm="1">
        <f t="array" ref="Q534">_xlfn.IFS(P534=0,0,AND(P534&lt;0,O534&lt;50),1,AND(P534&lt;0,O534&lt;80),2,AND(P534&lt;0,O534&lt;90),3,AND(P534&lt;0,O534&lt;100),4,AND(P534&lt;0,O534&gt;100),5,AND(P534&gt;0,N534&gt;100),5,AND(P534&gt;0,N534&gt;10),4,AND(P534&gt;0,N534&gt;5),3,AND(P534&gt;0,N534&gt;2),2,AND(P534&gt;0,N534&gt;0),1)</f>
        <v>0</v>
      </c>
      <c r="R534" s="10">
        <f t="shared" si="82"/>
        <v>0</v>
      </c>
      <c r="S534" s="2">
        <f t="shared" si="83"/>
        <v>1</v>
      </c>
      <c r="T534" s="2">
        <f t="shared" si="84"/>
        <v>1</v>
      </c>
      <c r="U534">
        <v>1</v>
      </c>
      <c r="V534">
        <f t="shared" si="85"/>
        <v>2</v>
      </c>
    </row>
    <row r="535" spans="1:22" s="2" customFormat="1" x14ac:dyDescent="0.25">
      <c r="A535" s="2" t="s">
        <v>1479</v>
      </c>
      <c r="B535" s="2" t="s">
        <v>1480</v>
      </c>
      <c r="C535" s="2" t="s">
        <v>2081</v>
      </c>
      <c r="D535" s="2" t="s">
        <v>2082</v>
      </c>
      <c r="E535" s="2" t="s">
        <v>2083</v>
      </c>
      <c r="F535" s="39">
        <v>157680</v>
      </c>
      <c r="G535" s="13">
        <v>0</v>
      </c>
      <c r="H535" s="40">
        <f t="shared" si="79"/>
        <v>5.0000000000000001E-3</v>
      </c>
      <c r="I535" s="41">
        <f t="shared" si="80"/>
        <v>0</v>
      </c>
      <c r="J535" s="6">
        <f t="shared" si="81"/>
        <v>-5.0000000000000001E-3</v>
      </c>
      <c r="K535" s="6">
        <f>J535*(-1)</f>
        <v>5.0000000000000001E-3</v>
      </c>
      <c r="L535" s="10">
        <v>0.11595195129999999</v>
      </c>
      <c r="M535" s="10">
        <v>0.1565731913</v>
      </c>
      <c r="N535" s="13">
        <v>-888</v>
      </c>
      <c r="O535" s="41">
        <f>((K535)/(M535-L535))*100</f>
        <v>12.308831537392754</v>
      </c>
      <c r="P535" s="39" cm="1">
        <f t="array" ref="P535">_xlfn.IFS(J535&lt;0,-1,J535=0,0,J535&gt;0,1)</f>
        <v>-1</v>
      </c>
      <c r="Q535" s="10" cm="1">
        <f t="array" ref="Q535">_xlfn.IFS(P535=0,0,AND(P535&lt;0,O535&lt;50),1,AND(P535&lt;0,O535&lt;80),2,AND(P535&lt;0,O535&lt;90),3,AND(P535&lt;0,O535&lt;100),4,AND(P535&lt;0,O535&gt;100),5,AND(P535&gt;0,N535&gt;100),5,AND(P535&gt;0,N535&gt;10),4,AND(P535&gt;0,N535&gt;5),3,AND(P535&gt;0,N535&gt;2),2,AND(P535&gt;0,N535&gt;0),1)</f>
        <v>1</v>
      </c>
      <c r="R535" s="10">
        <f t="shared" si="82"/>
        <v>11</v>
      </c>
      <c r="S535" s="2">
        <f t="shared" si="83"/>
        <v>1</v>
      </c>
      <c r="T535" s="2">
        <f t="shared" si="84"/>
        <v>1</v>
      </c>
      <c r="U535">
        <v>1</v>
      </c>
      <c r="V535">
        <f t="shared" si="85"/>
        <v>2</v>
      </c>
    </row>
    <row r="536" spans="1:22" s="2" customFormat="1" x14ac:dyDescent="0.25">
      <c r="A536" s="2" t="s">
        <v>1424</v>
      </c>
      <c r="B536" s="2" t="s">
        <v>1425</v>
      </c>
      <c r="C536" s="2" t="s">
        <v>2081</v>
      </c>
      <c r="D536" s="2" t="s">
        <v>2082</v>
      </c>
      <c r="E536" s="2" t="s">
        <v>2083</v>
      </c>
      <c r="F536" s="39">
        <v>0</v>
      </c>
      <c r="G536" s="3">
        <v>0</v>
      </c>
      <c r="H536" s="40">
        <f t="shared" si="79"/>
        <v>0</v>
      </c>
      <c r="I536" s="41">
        <f t="shared" si="80"/>
        <v>0</v>
      </c>
      <c r="J536" s="6">
        <f t="shared" si="81"/>
        <v>0</v>
      </c>
      <c r="K536" s="6">
        <f t="shared" ref="K536:K554" si="87">J536</f>
        <v>0</v>
      </c>
      <c r="L536" s="10">
        <v>2.2471853900000002E-2</v>
      </c>
      <c r="M536" s="10">
        <v>4.6157828499999998E-2</v>
      </c>
      <c r="N536" s="13">
        <v>-888</v>
      </c>
      <c r="O536" s="2">
        <v>-888</v>
      </c>
      <c r="P536" s="39" cm="1">
        <f t="array" ref="P536">_xlfn.IFS(J536&lt;0,-1,J536=0,0,J536&gt;0,1)</f>
        <v>0</v>
      </c>
      <c r="Q536" s="10" cm="1">
        <f t="array" ref="Q536">_xlfn.IFS(P536=0,0,AND(P536&lt;0,O536&lt;50),1,AND(P536&lt;0,O536&lt;80),2,AND(P536&lt;0,O536&lt;90),3,AND(P536&lt;0,O536&lt;100),4,AND(P536&lt;0,O536&gt;100),5,AND(P536&gt;0,N536&gt;100),5,AND(P536&gt;0,N536&gt;10),4,AND(P536&gt;0,N536&gt;5),3,AND(P536&gt;0,N536&gt;2),2,AND(P536&gt;0,N536&gt;0),1)</f>
        <v>0</v>
      </c>
      <c r="R536" s="10">
        <f t="shared" si="82"/>
        <v>0</v>
      </c>
      <c r="S536" s="2">
        <f t="shared" si="83"/>
        <v>1</v>
      </c>
      <c r="T536" s="2">
        <f t="shared" si="84"/>
        <v>1</v>
      </c>
      <c r="U536">
        <v>1</v>
      </c>
      <c r="V536">
        <f t="shared" si="85"/>
        <v>2</v>
      </c>
    </row>
    <row r="537" spans="1:22" s="2" customFormat="1" x14ac:dyDescent="0.25">
      <c r="A537" s="2" t="s">
        <v>1202</v>
      </c>
      <c r="B537" s="2" t="s">
        <v>1203</v>
      </c>
      <c r="C537" s="2" t="s">
        <v>2081</v>
      </c>
      <c r="D537" s="2" t="s">
        <v>2082</v>
      </c>
      <c r="E537" s="2" t="s">
        <v>2083</v>
      </c>
      <c r="F537" s="39">
        <v>0</v>
      </c>
      <c r="G537" s="3">
        <v>0</v>
      </c>
      <c r="H537" s="40">
        <f t="shared" si="79"/>
        <v>0</v>
      </c>
      <c r="I537" s="41">
        <f t="shared" si="80"/>
        <v>0</v>
      </c>
      <c r="J537" s="6">
        <f t="shared" si="81"/>
        <v>0</v>
      </c>
      <c r="K537" s="6">
        <f t="shared" si="87"/>
        <v>0</v>
      </c>
      <c r="L537" s="10">
        <v>2.1768728599999999E-2</v>
      </c>
      <c r="M537" s="10">
        <v>4.48322476E-2</v>
      </c>
      <c r="N537" s="13">
        <v>-888</v>
      </c>
      <c r="O537" s="2">
        <v>-888</v>
      </c>
      <c r="P537" s="39" cm="1">
        <f t="array" ref="P537">_xlfn.IFS(J537&lt;0,-1,J537=0,0,J537&gt;0,1)</f>
        <v>0</v>
      </c>
      <c r="Q537" s="10" cm="1">
        <f t="array" ref="Q537">_xlfn.IFS(P537=0,0,AND(P537&lt;0,O537&lt;50),1,AND(P537&lt;0,O537&lt;80),2,AND(P537&lt;0,O537&lt;90),3,AND(P537&lt;0,O537&lt;100),4,AND(P537&lt;0,O537&gt;100),5,AND(P537&gt;0,N537&gt;100),5,AND(P537&gt;0,N537&gt;10),4,AND(P537&gt;0,N537&gt;5),3,AND(P537&gt;0,N537&gt;2),2,AND(P537&gt;0,N537&gt;0),1)</f>
        <v>0</v>
      </c>
      <c r="R537" s="10">
        <f t="shared" si="82"/>
        <v>0</v>
      </c>
      <c r="S537" s="2">
        <f t="shared" si="83"/>
        <v>1</v>
      </c>
      <c r="T537" s="2">
        <f t="shared" si="84"/>
        <v>1</v>
      </c>
      <c r="U537">
        <v>1</v>
      </c>
      <c r="V537">
        <f t="shared" si="85"/>
        <v>2</v>
      </c>
    </row>
    <row r="538" spans="1:22" s="2" customFormat="1" x14ac:dyDescent="0.25">
      <c r="A538" s="2" t="s">
        <v>1163</v>
      </c>
      <c r="B538" s="2" t="s">
        <v>1164</v>
      </c>
      <c r="C538" s="2" t="s">
        <v>2081</v>
      </c>
      <c r="D538" s="2" t="s">
        <v>2082</v>
      </c>
      <c r="E538" s="2" t="s">
        <v>2083</v>
      </c>
      <c r="F538" s="39">
        <v>0</v>
      </c>
      <c r="G538" s="3">
        <v>0</v>
      </c>
      <c r="H538" s="40">
        <f t="shared" si="79"/>
        <v>0</v>
      </c>
      <c r="I538" s="41">
        <f t="shared" si="80"/>
        <v>0</v>
      </c>
      <c r="J538" s="6">
        <f t="shared" si="81"/>
        <v>0</v>
      </c>
      <c r="K538" s="6">
        <f t="shared" si="87"/>
        <v>0</v>
      </c>
      <c r="L538" s="10">
        <v>5.9181146599999998E-2</v>
      </c>
      <c r="M538" s="10">
        <v>0.1221090208</v>
      </c>
      <c r="N538" s="13">
        <v>-888</v>
      </c>
      <c r="O538" s="2">
        <v>-888</v>
      </c>
      <c r="P538" s="39" cm="1">
        <f t="array" ref="P538">_xlfn.IFS(J538&lt;0,-1,J538=0,0,J538&gt;0,1)</f>
        <v>0</v>
      </c>
      <c r="Q538" s="10" cm="1">
        <f t="array" ref="Q538">_xlfn.IFS(P538=0,0,AND(P538&lt;0,O538&lt;50),1,AND(P538&lt;0,O538&lt;80),2,AND(P538&lt;0,O538&lt;90),3,AND(P538&lt;0,O538&lt;100),4,AND(P538&lt;0,O538&gt;100),5,AND(P538&gt;0,N538&gt;100),5,AND(P538&gt;0,N538&gt;10),4,AND(P538&gt;0,N538&gt;5),3,AND(P538&gt;0,N538&gt;2),2,AND(P538&gt;0,N538&gt;0),1)</f>
        <v>0</v>
      </c>
      <c r="R538" s="10">
        <f t="shared" si="82"/>
        <v>0</v>
      </c>
      <c r="S538" s="2">
        <f t="shared" si="83"/>
        <v>1</v>
      </c>
      <c r="T538" s="2">
        <f t="shared" si="84"/>
        <v>1</v>
      </c>
      <c r="U538">
        <v>1</v>
      </c>
      <c r="V538">
        <f t="shared" si="85"/>
        <v>2</v>
      </c>
    </row>
    <row r="539" spans="1:22" s="2" customFormat="1" x14ac:dyDescent="0.25">
      <c r="A539" s="2" t="s">
        <v>1136</v>
      </c>
      <c r="B539" s="2" t="s">
        <v>1137</v>
      </c>
      <c r="C539" s="2" t="s">
        <v>2081</v>
      </c>
      <c r="D539" s="2" t="s">
        <v>2082</v>
      </c>
      <c r="E539" s="2" t="s">
        <v>2083</v>
      </c>
      <c r="F539" s="39">
        <v>0</v>
      </c>
      <c r="G539" s="3">
        <v>0</v>
      </c>
      <c r="H539" s="40">
        <f t="shared" si="79"/>
        <v>0</v>
      </c>
      <c r="I539" s="41">
        <f t="shared" si="80"/>
        <v>0</v>
      </c>
      <c r="J539" s="6">
        <f t="shared" si="81"/>
        <v>0</v>
      </c>
      <c r="K539" s="6">
        <f t="shared" si="87"/>
        <v>0</v>
      </c>
      <c r="L539" s="10">
        <v>0.1629256865</v>
      </c>
      <c r="M539" s="10">
        <v>0.33654826989999997</v>
      </c>
      <c r="N539" s="13">
        <v>-888</v>
      </c>
      <c r="O539" s="2">
        <v>-888</v>
      </c>
      <c r="P539" s="39" cm="1">
        <f t="array" ref="P539">_xlfn.IFS(J539&lt;0,-1,J539=0,0,J539&gt;0,1)</f>
        <v>0</v>
      </c>
      <c r="Q539" s="10" cm="1">
        <f t="array" ref="Q539">_xlfn.IFS(P539=0,0,AND(P539&lt;0,O539&lt;50),1,AND(P539&lt;0,O539&lt;80),2,AND(P539&lt;0,O539&lt;90),3,AND(P539&lt;0,O539&lt;100),4,AND(P539&lt;0,O539&gt;100),5,AND(P539&gt;0,N539&gt;100),5,AND(P539&gt;0,N539&gt;10),4,AND(P539&gt;0,N539&gt;5),3,AND(P539&gt;0,N539&gt;2),2,AND(P539&gt;0,N539&gt;0),1)</f>
        <v>0</v>
      </c>
      <c r="R539" s="10">
        <f t="shared" si="82"/>
        <v>0</v>
      </c>
      <c r="S539" s="2">
        <f t="shared" si="83"/>
        <v>1</v>
      </c>
      <c r="T539" s="2">
        <f t="shared" si="84"/>
        <v>1</v>
      </c>
      <c r="U539">
        <v>1</v>
      </c>
      <c r="V539">
        <f t="shared" si="85"/>
        <v>2</v>
      </c>
    </row>
    <row r="540" spans="1:22" s="2" customFormat="1" x14ac:dyDescent="0.25">
      <c r="A540" s="2" t="s">
        <v>1212</v>
      </c>
      <c r="B540" s="2" t="s">
        <v>1213</v>
      </c>
      <c r="C540" s="2" t="s">
        <v>2081</v>
      </c>
      <c r="D540" s="2" t="s">
        <v>2082</v>
      </c>
      <c r="E540" s="2" t="s">
        <v>2083</v>
      </c>
      <c r="F540" s="39">
        <v>0</v>
      </c>
      <c r="G540" s="3">
        <v>0</v>
      </c>
      <c r="H540" s="40">
        <f t="shared" si="79"/>
        <v>0</v>
      </c>
      <c r="I540" s="41">
        <f t="shared" si="80"/>
        <v>0</v>
      </c>
      <c r="J540" s="6">
        <f t="shared" si="81"/>
        <v>0</v>
      </c>
      <c r="K540" s="6">
        <f t="shared" si="87"/>
        <v>0</v>
      </c>
      <c r="L540" s="10">
        <v>0.17997897509999999</v>
      </c>
      <c r="M540" s="10">
        <v>0.37170855809999997</v>
      </c>
      <c r="N540" s="13">
        <v>-888</v>
      </c>
      <c r="O540" s="2">
        <v>-888</v>
      </c>
      <c r="P540" s="39" cm="1">
        <f t="array" ref="P540">_xlfn.IFS(J540&lt;0,-1,J540=0,0,J540&gt;0,1)</f>
        <v>0</v>
      </c>
      <c r="Q540" s="10" cm="1">
        <f t="array" ref="Q540">_xlfn.IFS(P540=0,0,AND(P540&lt;0,O540&lt;50),1,AND(P540&lt;0,O540&lt;80),2,AND(P540&lt;0,O540&lt;90),3,AND(P540&lt;0,O540&lt;100),4,AND(P540&lt;0,O540&gt;100),5,AND(P540&gt;0,N540&gt;100),5,AND(P540&gt;0,N540&gt;10),4,AND(P540&gt;0,N540&gt;5),3,AND(P540&gt;0,N540&gt;2),2,AND(P540&gt;0,N540&gt;0),1)</f>
        <v>0</v>
      </c>
      <c r="R540" s="10">
        <f t="shared" si="82"/>
        <v>0</v>
      </c>
      <c r="S540" s="2">
        <f t="shared" si="83"/>
        <v>1</v>
      </c>
      <c r="T540" s="2">
        <f t="shared" si="84"/>
        <v>1</v>
      </c>
      <c r="U540">
        <v>1</v>
      </c>
      <c r="V540">
        <f t="shared" si="85"/>
        <v>2</v>
      </c>
    </row>
    <row r="541" spans="1:22" s="2" customFormat="1" x14ac:dyDescent="0.25">
      <c r="A541" s="2" t="s">
        <v>1312</v>
      </c>
      <c r="B541" s="2" t="s">
        <v>1313</v>
      </c>
      <c r="C541" s="2" t="s">
        <v>2081</v>
      </c>
      <c r="D541" s="2" t="s">
        <v>2082</v>
      </c>
      <c r="E541" s="2" t="s">
        <v>2083</v>
      </c>
      <c r="F541" s="39">
        <v>0</v>
      </c>
      <c r="G541" s="3">
        <v>0</v>
      </c>
      <c r="H541" s="40">
        <f t="shared" si="79"/>
        <v>0</v>
      </c>
      <c r="I541" s="41">
        <f t="shared" si="80"/>
        <v>0</v>
      </c>
      <c r="J541" s="6">
        <f t="shared" si="81"/>
        <v>0</v>
      </c>
      <c r="K541" s="6">
        <f t="shared" si="87"/>
        <v>0</v>
      </c>
      <c r="L541" s="10">
        <v>0.12190659769999999</v>
      </c>
      <c r="M541" s="10">
        <v>0.25104248400000001</v>
      </c>
      <c r="N541" s="13">
        <v>-888</v>
      </c>
      <c r="O541" s="2">
        <v>-888</v>
      </c>
      <c r="P541" s="39" cm="1">
        <f t="array" ref="P541">_xlfn.IFS(J541&lt;0,-1,J541=0,0,J541&gt;0,1)</f>
        <v>0</v>
      </c>
      <c r="Q541" s="10" cm="1">
        <f t="array" ref="Q541">_xlfn.IFS(P541=0,0,AND(P541&lt;0,O541&lt;50),1,AND(P541&lt;0,O541&lt;80),2,AND(P541&lt;0,O541&lt;90),3,AND(P541&lt;0,O541&lt;100),4,AND(P541&lt;0,O541&gt;100),5,AND(P541&gt;0,N541&gt;100),5,AND(P541&gt;0,N541&gt;10),4,AND(P541&gt;0,N541&gt;5),3,AND(P541&gt;0,N541&gt;2),2,AND(P541&gt;0,N541&gt;0),1)</f>
        <v>0</v>
      </c>
      <c r="R541" s="10">
        <f t="shared" si="82"/>
        <v>0</v>
      </c>
      <c r="S541" s="2">
        <f t="shared" si="83"/>
        <v>1</v>
      </c>
      <c r="T541" s="2">
        <f t="shared" si="84"/>
        <v>1</v>
      </c>
      <c r="U541">
        <v>1</v>
      </c>
      <c r="V541">
        <f t="shared" si="85"/>
        <v>2</v>
      </c>
    </row>
    <row r="542" spans="1:22" s="2" customFormat="1" x14ac:dyDescent="0.25">
      <c r="A542" s="2" t="s">
        <v>1255</v>
      </c>
      <c r="B542" s="2" t="s">
        <v>281</v>
      </c>
      <c r="C542" s="2" t="s">
        <v>2081</v>
      </c>
      <c r="D542" s="2" t="s">
        <v>2082</v>
      </c>
      <c r="E542" s="2" t="s">
        <v>2083</v>
      </c>
      <c r="F542" s="39">
        <v>0</v>
      </c>
      <c r="G542" s="3">
        <v>0</v>
      </c>
      <c r="H542" s="40">
        <f t="shared" si="79"/>
        <v>0</v>
      </c>
      <c r="I542" s="41">
        <f t="shared" si="80"/>
        <v>0</v>
      </c>
      <c r="J542" s="6">
        <f t="shared" si="81"/>
        <v>0</v>
      </c>
      <c r="K542" s="6">
        <f t="shared" si="87"/>
        <v>0</v>
      </c>
      <c r="L542" s="10">
        <v>0.1491407813</v>
      </c>
      <c r="M542" s="10">
        <v>0.30728991169999997</v>
      </c>
      <c r="N542" s="13">
        <v>-888</v>
      </c>
      <c r="O542" s="2">
        <v>-888</v>
      </c>
      <c r="P542" s="39" cm="1">
        <f t="array" ref="P542">_xlfn.IFS(J542&lt;0,-1,J542=0,0,J542&gt;0,1)</f>
        <v>0</v>
      </c>
      <c r="Q542" s="10" cm="1">
        <f t="array" ref="Q542">_xlfn.IFS(P542=0,0,AND(P542&lt;0,O542&lt;50),1,AND(P542&lt;0,O542&lt;80),2,AND(P542&lt;0,O542&lt;90),3,AND(P542&lt;0,O542&lt;100),4,AND(P542&lt;0,O542&gt;100),5,AND(P542&gt;0,N542&gt;100),5,AND(P542&gt;0,N542&gt;10),4,AND(P542&gt;0,N542&gt;5),3,AND(P542&gt;0,N542&gt;2),2,AND(P542&gt;0,N542&gt;0),1)</f>
        <v>0</v>
      </c>
      <c r="R542" s="10">
        <f t="shared" si="82"/>
        <v>0</v>
      </c>
      <c r="S542" s="2">
        <f t="shared" si="83"/>
        <v>1</v>
      </c>
      <c r="T542" s="2">
        <f t="shared" si="84"/>
        <v>1</v>
      </c>
      <c r="U542">
        <v>1</v>
      </c>
      <c r="V542">
        <f t="shared" si="85"/>
        <v>2</v>
      </c>
    </row>
    <row r="543" spans="1:22" s="2" customFormat="1" x14ac:dyDescent="0.25">
      <c r="A543" s="2" t="s">
        <v>1104</v>
      </c>
      <c r="B543" s="2" t="s">
        <v>1105</v>
      </c>
      <c r="C543" s="2" t="s">
        <v>2081</v>
      </c>
      <c r="D543" s="2" t="s">
        <v>2082</v>
      </c>
      <c r="E543" s="2" t="s">
        <v>2083</v>
      </c>
      <c r="F543" s="39">
        <v>0</v>
      </c>
      <c r="G543" s="3">
        <v>0</v>
      </c>
      <c r="H543" s="40">
        <f t="shared" si="79"/>
        <v>0</v>
      </c>
      <c r="I543" s="41">
        <f t="shared" si="80"/>
        <v>0</v>
      </c>
      <c r="J543" s="6">
        <f t="shared" si="81"/>
        <v>0</v>
      </c>
      <c r="K543" s="6">
        <f t="shared" si="87"/>
        <v>0</v>
      </c>
      <c r="L543" s="10">
        <v>8.6383456100000006E-2</v>
      </c>
      <c r="M543" s="10">
        <v>0.13894661389999999</v>
      </c>
      <c r="N543" s="13">
        <v>-888</v>
      </c>
      <c r="O543" s="2">
        <v>-888</v>
      </c>
      <c r="P543" s="39" cm="1">
        <f t="array" ref="P543">_xlfn.IFS(J543&lt;0,-1,J543=0,0,J543&gt;0,1)</f>
        <v>0</v>
      </c>
      <c r="Q543" s="10" cm="1">
        <f t="array" ref="Q543">_xlfn.IFS(P543=0,0,AND(P543&lt;0,O543&lt;50),1,AND(P543&lt;0,O543&lt;80),2,AND(P543&lt;0,O543&lt;90),3,AND(P543&lt;0,O543&lt;100),4,AND(P543&lt;0,O543&gt;100),5,AND(P543&gt;0,N543&gt;100),5,AND(P543&gt;0,N543&gt;10),4,AND(P543&gt;0,N543&gt;5),3,AND(P543&gt;0,N543&gt;2),2,AND(P543&gt;0,N543&gt;0),1)</f>
        <v>0</v>
      </c>
      <c r="R543" s="10">
        <f t="shared" si="82"/>
        <v>0</v>
      </c>
      <c r="S543" s="2">
        <f t="shared" si="83"/>
        <v>1</v>
      </c>
      <c r="T543" s="2">
        <f t="shared" si="84"/>
        <v>1</v>
      </c>
      <c r="U543">
        <v>1</v>
      </c>
      <c r="V543">
        <f t="shared" si="85"/>
        <v>2</v>
      </c>
    </row>
    <row r="544" spans="1:22" s="2" customFormat="1" x14ac:dyDescent="0.25">
      <c r="A544" s="2" t="s">
        <v>853</v>
      </c>
      <c r="B544" s="2" t="s">
        <v>854</v>
      </c>
      <c r="C544" s="2" t="s">
        <v>2081</v>
      </c>
      <c r="D544" s="2" t="s">
        <v>2082</v>
      </c>
      <c r="E544" s="2" t="s">
        <v>2083</v>
      </c>
      <c r="F544" s="39">
        <v>0</v>
      </c>
      <c r="G544" s="3">
        <v>0</v>
      </c>
      <c r="H544" s="40">
        <f t="shared" si="79"/>
        <v>0</v>
      </c>
      <c r="I544" s="41">
        <f t="shared" si="80"/>
        <v>0</v>
      </c>
      <c r="J544" s="6">
        <f t="shared" si="81"/>
        <v>0</v>
      </c>
      <c r="K544" s="6">
        <f t="shared" si="87"/>
        <v>0</v>
      </c>
      <c r="L544" s="10">
        <v>1.759807E-2</v>
      </c>
      <c r="M544" s="10">
        <v>3.7652338899999999E-2</v>
      </c>
      <c r="N544" s="13">
        <v>-888</v>
      </c>
      <c r="O544" s="2">
        <v>-888</v>
      </c>
      <c r="P544" s="39" cm="1">
        <f t="array" ref="P544">_xlfn.IFS(J544&lt;0,-1,J544=0,0,J544&gt;0,1)</f>
        <v>0</v>
      </c>
      <c r="Q544" s="10" cm="1">
        <f t="array" ref="Q544">_xlfn.IFS(P544=0,0,AND(P544&lt;0,O544&lt;50),1,AND(P544&lt;0,O544&lt;80),2,AND(P544&lt;0,O544&lt;90),3,AND(P544&lt;0,O544&lt;100),4,AND(P544&lt;0,O544&gt;100),5,AND(P544&gt;0,N544&gt;100),5,AND(P544&gt;0,N544&gt;10),4,AND(P544&gt;0,N544&gt;5),3,AND(P544&gt;0,N544&gt;2),2,AND(P544&gt;0,N544&gt;0),1)</f>
        <v>0</v>
      </c>
      <c r="R544" s="10">
        <f t="shared" si="82"/>
        <v>0</v>
      </c>
      <c r="S544" s="2">
        <f t="shared" si="83"/>
        <v>1</v>
      </c>
      <c r="T544" s="2">
        <f t="shared" si="84"/>
        <v>1</v>
      </c>
      <c r="U544">
        <v>1</v>
      </c>
      <c r="V544">
        <f t="shared" si="85"/>
        <v>2</v>
      </c>
    </row>
    <row r="545" spans="1:22" s="2" customFormat="1" x14ac:dyDescent="0.25">
      <c r="A545" s="2" t="s">
        <v>866</v>
      </c>
      <c r="B545" s="2" t="s">
        <v>433</v>
      </c>
      <c r="C545" s="2" t="s">
        <v>2081</v>
      </c>
      <c r="D545" s="2" t="s">
        <v>2082</v>
      </c>
      <c r="E545" s="2" t="s">
        <v>2083</v>
      </c>
      <c r="F545" s="39">
        <v>0</v>
      </c>
      <c r="G545" s="3">
        <v>0</v>
      </c>
      <c r="H545" s="40">
        <f t="shared" si="79"/>
        <v>0</v>
      </c>
      <c r="I545" s="41">
        <f t="shared" si="80"/>
        <v>0</v>
      </c>
      <c r="J545" s="6">
        <f t="shared" si="81"/>
        <v>0</v>
      </c>
      <c r="K545" s="6">
        <f t="shared" si="87"/>
        <v>0</v>
      </c>
      <c r="L545" s="10">
        <v>4.0610703200000001E-2</v>
      </c>
      <c r="M545" s="10">
        <v>8.5650573300000005E-2</v>
      </c>
      <c r="N545" s="13">
        <v>-888</v>
      </c>
      <c r="O545" s="2">
        <v>-888</v>
      </c>
      <c r="P545" s="39" cm="1">
        <f t="array" ref="P545">_xlfn.IFS(J545&lt;0,-1,J545=0,0,J545&gt;0,1)</f>
        <v>0</v>
      </c>
      <c r="Q545" s="10" cm="1">
        <f t="array" ref="Q545">_xlfn.IFS(P545=0,0,AND(P545&lt;0,O545&lt;50),1,AND(P545&lt;0,O545&lt;80),2,AND(P545&lt;0,O545&lt;90),3,AND(P545&lt;0,O545&lt;100),4,AND(P545&lt;0,O545&gt;100),5,AND(P545&gt;0,N545&gt;100),5,AND(P545&gt;0,N545&gt;10),4,AND(P545&gt;0,N545&gt;5),3,AND(P545&gt;0,N545&gt;2),2,AND(P545&gt;0,N545&gt;0),1)</f>
        <v>0</v>
      </c>
      <c r="R545" s="10">
        <f t="shared" si="82"/>
        <v>0</v>
      </c>
      <c r="S545" s="2">
        <f t="shared" si="83"/>
        <v>1</v>
      </c>
      <c r="T545" s="2">
        <f t="shared" si="84"/>
        <v>1</v>
      </c>
      <c r="U545">
        <v>1</v>
      </c>
      <c r="V545">
        <f t="shared" si="85"/>
        <v>2</v>
      </c>
    </row>
    <row r="546" spans="1:22" s="2" customFormat="1" x14ac:dyDescent="0.25">
      <c r="A546" s="2" t="s">
        <v>886</v>
      </c>
      <c r="B546" s="2" t="s">
        <v>887</v>
      </c>
      <c r="C546" s="2" t="s">
        <v>2081</v>
      </c>
      <c r="D546" s="2" t="s">
        <v>2082</v>
      </c>
      <c r="E546" s="2" t="s">
        <v>2083</v>
      </c>
      <c r="F546" s="39">
        <v>0</v>
      </c>
      <c r="G546" s="3">
        <v>0</v>
      </c>
      <c r="H546" s="40">
        <f t="shared" si="79"/>
        <v>0</v>
      </c>
      <c r="I546" s="41">
        <f t="shared" si="80"/>
        <v>0</v>
      </c>
      <c r="J546" s="6">
        <f t="shared" si="81"/>
        <v>0</v>
      </c>
      <c r="K546" s="6">
        <f t="shared" si="87"/>
        <v>0</v>
      </c>
      <c r="L546" s="10">
        <v>3.1997053300000002E-2</v>
      </c>
      <c r="M546" s="10">
        <v>7.7700829999999999E-2</v>
      </c>
      <c r="N546" s="13">
        <v>-888</v>
      </c>
      <c r="O546" s="2">
        <v>-888</v>
      </c>
      <c r="P546" s="39" cm="1">
        <f t="array" ref="P546">_xlfn.IFS(J546&lt;0,-1,J546=0,0,J546&gt;0,1)</f>
        <v>0</v>
      </c>
      <c r="Q546" s="10" cm="1">
        <f t="array" ref="Q546">_xlfn.IFS(P546=0,0,AND(P546&lt;0,O546&lt;50),1,AND(P546&lt;0,O546&lt;80),2,AND(P546&lt;0,O546&lt;90),3,AND(P546&lt;0,O546&lt;100),4,AND(P546&lt;0,O546&gt;100),5,AND(P546&gt;0,N546&gt;100),5,AND(P546&gt;0,N546&gt;10),4,AND(P546&gt;0,N546&gt;5),3,AND(P546&gt;0,N546&gt;2),2,AND(P546&gt;0,N546&gt;0),1)</f>
        <v>0</v>
      </c>
      <c r="R546" s="10">
        <f t="shared" si="82"/>
        <v>0</v>
      </c>
      <c r="S546" s="2">
        <f t="shared" si="83"/>
        <v>1</v>
      </c>
      <c r="T546" s="2">
        <f t="shared" si="84"/>
        <v>1</v>
      </c>
      <c r="U546">
        <v>1</v>
      </c>
      <c r="V546">
        <f t="shared" si="85"/>
        <v>2</v>
      </c>
    </row>
    <row r="547" spans="1:22" s="2" customFormat="1" x14ac:dyDescent="0.25">
      <c r="A547" s="2" t="s">
        <v>862</v>
      </c>
      <c r="B547" s="2" t="s">
        <v>863</v>
      </c>
      <c r="C547" s="2" t="s">
        <v>2081</v>
      </c>
      <c r="D547" s="2" t="s">
        <v>2082</v>
      </c>
      <c r="E547" s="2" t="s">
        <v>2083</v>
      </c>
      <c r="F547" s="39">
        <v>0</v>
      </c>
      <c r="G547" s="3">
        <v>0</v>
      </c>
      <c r="H547" s="40">
        <f t="shared" si="79"/>
        <v>0</v>
      </c>
      <c r="I547" s="41">
        <f t="shared" si="80"/>
        <v>0</v>
      </c>
      <c r="J547" s="6">
        <f t="shared" si="81"/>
        <v>0</v>
      </c>
      <c r="K547" s="6">
        <f t="shared" si="87"/>
        <v>0</v>
      </c>
      <c r="L547" s="10">
        <v>6.3523945200000001E-2</v>
      </c>
      <c r="M547" s="10">
        <v>0.1544057798</v>
      </c>
      <c r="N547" s="13">
        <v>-888</v>
      </c>
      <c r="O547" s="2">
        <v>-888</v>
      </c>
      <c r="P547" s="39" cm="1">
        <f t="array" ref="P547">_xlfn.IFS(J547&lt;0,-1,J547=0,0,J547&gt;0,1)</f>
        <v>0</v>
      </c>
      <c r="Q547" s="10" cm="1">
        <f t="array" ref="Q547">_xlfn.IFS(P547=0,0,AND(P547&lt;0,O547&lt;50),1,AND(P547&lt;0,O547&lt;80),2,AND(P547&lt;0,O547&lt;90),3,AND(P547&lt;0,O547&lt;100),4,AND(P547&lt;0,O547&gt;100),5,AND(P547&gt;0,N547&gt;100),5,AND(P547&gt;0,N547&gt;10),4,AND(P547&gt;0,N547&gt;5),3,AND(P547&gt;0,N547&gt;2),2,AND(P547&gt;0,N547&gt;0),1)</f>
        <v>0</v>
      </c>
      <c r="R547" s="10">
        <f t="shared" si="82"/>
        <v>0</v>
      </c>
      <c r="S547" s="2">
        <f t="shared" si="83"/>
        <v>1</v>
      </c>
      <c r="T547" s="2">
        <f t="shared" si="84"/>
        <v>1</v>
      </c>
      <c r="U547">
        <v>1</v>
      </c>
      <c r="V547">
        <f t="shared" si="85"/>
        <v>2</v>
      </c>
    </row>
    <row r="548" spans="1:22" s="2" customFormat="1" x14ac:dyDescent="0.25">
      <c r="A548" s="2" t="s">
        <v>836</v>
      </c>
      <c r="B548" s="2" t="s">
        <v>793</v>
      </c>
      <c r="C548" s="2" t="s">
        <v>2081</v>
      </c>
      <c r="D548" s="2" t="s">
        <v>2082</v>
      </c>
      <c r="E548" s="2" t="s">
        <v>2083</v>
      </c>
      <c r="F548" s="39">
        <v>0</v>
      </c>
      <c r="G548" s="13">
        <v>0</v>
      </c>
      <c r="H548" s="40">
        <f t="shared" si="79"/>
        <v>0</v>
      </c>
      <c r="I548" s="41">
        <f t="shared" si="80"/>
        <v>0</v>
      </c>
      <c r="J548" s="6">
        <f t="shared" si="81"/>
        <v>0</v>
      </c>
      <c r="K548" s="6">
        <f t="shared" si="87"/>
        <v>0</v>
      </c>
      <c r="L548" s="10">
        <v>1.37899493E-2</v>
      </c>
      <c r="M548" s="10">
        <v>3.31556327E-2</v>
      </c>
      <c r="N548" s="13">
        <v>-888</v>
      </c>
      <c r="O548" s="10">
        <v>-888</v>
      </c>
      <c r="P548" s="39" cm="1">
        <f t="array" ref="P548">_xlfn.IFS(J548&lt;0,-1,J548=0,0,J548&gt;0,1)</f>
        <v>0</v>
      </c>
      <c r="Q548" s="10" cm="1">
        <f t="array" ref="Q548">_xlfn.IFS(P548=0,0,AND(P548&lt;0,O548&lt;50),1,AND(P548&lt;0,O548&lt;80),2,AND(P548&lt;0,O548&lt;90),3,AND(P548&lt;0,O548&lt;100),4,AND(P548&lt;0,O548&gt;100),5,AND(P548&gt;0,N548&gt;100),5,AND(P548&gt;0,N548&gt;10),4,AND(P548&gt;0,N548&gt;5),3,AND(P548&gt;0,N548&gt;2),2,AND(P548&gt;0,N548&gt;0),1)</f>
        <v>0</v>
      </c>
      <c r="R548" s="10">
        <f t="shared" si="82"/>
        <v>0</v>
      </c>
      <c r="S548" s="2">
        <f t="shared" si="83"/>
        <v>1</v>
      </c>
      <c r="T548" s="2">
        <f t="shared" si="84"/>
        <v>1</v>
      </c>
      <c r="U548">
        <v>1</v>
      </c>
      <c r="V548">
        <f t="shared" si="85"/>
        <v>2</v>
      </c>
    </row>
    <row r="549" spans="1:22" s="2" customFormat="1" x14ac:dyDescent="0.25">
      <c r="A549" s="2" t="s">
        <v>819</v>
      </c>
      <c r="B549" s="2" t="s">
        <v>820</v>
      </c>
      <c r="C549" s="2" t="s">
        <v>2081</v>
      </c>
      <c r="D549" s="2" t="s">
        <v>2082</v>
      </c>
      <c r="E549" s="2" t="s">
        <v>2083</v>
      </c>
      <c r="F549" s="39">
        <v>0</v>
      </c>
      <c r="G549" s="3">
        <v>0</v>
      </c>
      <c r="H549" s="40">
        <f t="shared" si="79"/>
        <v>0</v>
      </c>
      <c r="I549" s="41">
        <f t="shared" si="80"/>
        <v>0</v>
      </c>
      <c r="J549" s="6">
        <f t="shared" si="81"/>
        <v>0</v>
      </c>
      <c r="K549" s="6">
        <f t="shared" si="87"/>
        <v>0</v>
      </c>
      <c r="L549" s="10">
        <v>4.6121140499999998E-2</v>
      </c>
      <c r="M549" s="10">
        <v>0.11166203550000001</v>
      </c>
      <c r="N549" s="13">
        <v>-888</v>
      </c>
      <c r="O549" s="2">
        <v>-888</v>
      </c>
      <c r="P549" s="39" cm="1">
        <f t="array" ref="P549">_xlfn.IFS(J549&lt;0,-1,J549=0,0,J549&gt;0,1)</f>
        <v>0</v>
      </c>
      <c r="Q549" s="10" cm="1">
        <f t="array" ref="Q549">_xlfn.IFS(P549=0,0,AND(P549&lt;0,O549&lt;50),1,AND(P549&lt;0,O549&lt;80),2,AND(P549&lt;0,O549&lt;90),3,AND(P549&lt;0,O549&lt;100),4,AND(P549&lt;0,O549&gt;100),5,AND(P549&gt;0,N549&gt;100),5,AND(P549&gt;0,N549&gt;10),4,AND(P549&gt;0,N549&gt;5),3,AND(P549&gt;0,N549&gt;2),2,AND(P549&gt;0,N549&gt;0),1)</f>
        <v>0</v>
      </c>
      <c r="R549" s="10">
        <f t="shared" si="82"/>
        <v>0</v>
      </c>
      <c r="S549" s="2">
        <f t="shared" si="83"/>
        <v>1</v>
      </c>
      <c r="T549" s="2">
        <f t="shared" si="84"/>
        <v>1</v>
      </c>
      <c r="U549">
        <v>1</v>
      </c>
      <c r="V549">
        <f t="shared" si="85"/>
        <v>2</v>
      </c>
    </row>
    <row r="550" spans="1:22" s="2" customFormat="1" x14ac:dyDescent="0.25">
      <c r="A550" s="2" t="s">
        <v>694</v>
      </c>
      <c r="B550" s="2" t="s">
        <v>695</v>
      </c>
      <c r="C550" s="2" t="s">
        <v>2081</v>
      </c>
      <c r="D550" s="2" t="s">
        <v>2082</v>
      </c>
      <c r="E550" s="2" t="s">
        <v>2083</v>
      </c>
      <c r="F550" s="39">
        <v>0</v>
      </c>
      <c r="G550" s="3">
        <v>0</v>
      </c>
      <c r="H550" s="40">
        <f t="shared" si="79"/>
        <v>0</v>
      </c>
      <c r="I550" s="41">
        <f t="shared" si="80"/>
        <v>0</v>
      </c>
      <c r="J550" s="6">
        <f t="shared" si="81"/>
        <v>0</v>
      </c>
      <c r="K550" s="6">
        <f t="shared" si="87"/>
        <v>0</v>
      </c>
      <c r="L550" s="10">
        <v>2.6291070499999999E-2</v>
      </c>
      <c r="M550" s="10">
        <v>6.4118169500000002E-2</v>
      </c>
      <c r="N550" s="13">
        <v>-888</v>
      </c>
      <c r="O550" s="2">
        <v>-888</v>
      </c>
      <c r="P550" s="39" cm="1">
        <f t="array" ref="P550">_xlfn.IFS(J550&lt;0,-1,J550=0,0,J550&gt;0,1)</f>
        <v>0</v>
      </c>
      <c r="Q550" s="10" cm="1">
        <f t="array" ref="Q550">_xlfn.IFS(P550=0,0,AND(P550&lt;0,O550&lt;50),1,AND(P550&lt;0,O550&lt;80),2,AND(P550&lt;0,O550&lt;90),3,AND(P550&lt;0,O550&lt;100),4,AND(P550&lt;0,O550&gt;100),5,AND(P550&gt;0,N550&gt;100),5,AND(P550&gt;0,N550&gt;10),4,AND(P550&gt;0,N550&gt;5),3,AND(P550&gt;0,N550&gt;2),2,AND(P550&gt;0,N550&gt;0),1)</f>
        <v>0</v>
      </c>
      <c r="R550" s="10">
        <f t="shared" si="82"/>
        <v>0</v>
      </c>
      <c r="S550" s="2">
        <f t="shared" si="83"/>
        <v>1</v>
      </c>
      <c r="T550" s="2">
        <f t="shared" si="84"/>
        <v>1</v>
      </c>
      <c r="U550">
        <v>1</v>
      </c>
      <c r="V550">
        <f t="shared" si="85"/>
        <v>2</v>
      </c>
    </row>
    <row r="551" spans="1:22" s="2" customFormat="1" x14ac:dyDescent="0.25">
      <c r="A551" s="2" t="s">
        <v>815</v>
      </c>
      <c r="B551" s="2" t="s">
        <v>816</v>
      </c>
      <c r="C551" s="2" t="s">
        <v>2081</v>
      </c>
      <c r="D551" s="2" t="s">
        <v>2082</v>
      </c>
      <c r="E551" s="2" t="s">
        <v>2083</v>
      </c>
      <c r="F551" s="39">
        <v>0</v>
      </c>
      <c r="G551" s="3">
        <v>0</v>
      </c>
      <c r="H551" s="40">
        <f t="shared" si="79"/>
        <v>0</v>
      </c>
      <c r="I551" s="41">
        <f t="shared" si="80"/>
        <v>0</v>
      </c>
      <c r="J551" s="6">
        <f t="shared" si="81"/>
        <v>0</v>
      </c>
      <c r="K551" s="6">
        <f t="shared" si="87"/>
        <v>0</v>
      </c>
      <c r="L551" s="10">
        <v>0.2720188006</v>
      </c>
      <c r="M551" s="10">
        <v>0.66409315879999997</v>
      </c>
      <c r="N551" s="13">
        <v>-888</v>
      </c>
      <c r="O551" s="2">
        <v>-888</v>
      </c>
      <c r="P551" s="39" cm="1">
        <f t="array" ref="P551">_xlfn.IFS(J551&lt;0,-1,J551=0,0,J551&gt;0,1)</f>
        <v>0</v>
      </c>
      <c r="Q551" s="10" cm="1">
        <f t="array" ref="Q551">_xlfn.IFS(P551=0,0,AND(P551&lt;0,O551&lt;50),1,AND(P551&lt;0,O551&lt;80),2,AND(P551&lt;0,O551&lt;90),3,AND(P551&lt;0,O551&lt;100),4,AND(P551&lt;0,O551&gt;100),5,AND(P551&gt;0,N551&gt;100),5,AND(P551&gt;0,N551&gt;10),4,AND(P551&gt;0,N551&gt;5),3,AND(P551&gt;0,N551&gt;2),2,AND(P551&gt;0,N551&gt;0),1)</f>
        <v>0</v>
      </c>
      <c r="R551" s="10">
        <f t="shared" si="82"/>
        <v>0</v>
      </c>
      <c r="S551" s="2">
        <f t="shared" si="83"/>
        <v>1</v>
      </c>
      <c r="T551" s="2">
        <f t="shared" si="84"/>
        <v>1</v>
      </c>
      <c r="U551">
        <v>1</v>
      </c>
      <c r="V551">
        <f t="shared" si="85"/>
        <v>2</v>
      </c>
    </row>
    <row r="552" spans="1:22" s="2" customFormat="1" x14ac:dyDescent="0.25">
      <c r="A552" s="2" t="s">
        <v>1073</v>
      </c>
      <c r="B552" s="2" t="s">
        <v>1074</v>
      </c>
      <c r="C552" s="2" t="s">
        <v>2081</v>
      </c>
      <c r="D552" s="2" t="s">
        <v>2082</v>
      </c>
      <c r="E552" s="2" t="s">
        <v>2083</v>
      </c>
      <c r="F552" s="39">
        <v>0</v>
      </c>
      <c r="G552" s="3">
        <v>0</v>
      </c>
      <c r="H552" s="40">
        <f t="shared" si="79"/>
        <v>0</v>
      </c>
      <c r="I552" s="41">
        <f t="shared" si="80"/>
        <v>0</v>
      </c>
      <c r="J552" s="6">
        <f t="shared" si="81"/>
        <v>0</v>
      </c>
      <c r="K552" s="6">
        <f t="shared" si="87"/>
        <v>0</v>
      </c>
      <c r="L552" s="10">
        <v>3.9300712999999999E-3</v>
      </c>
      <c r="M552" s="10">
        <v>1.6200079100000001E-2</v>
      </c>
      <c r="N552" s="13">
        <v>-888</v>
      </c>
      <c r="O552" s="2">
        <v>-888</v>
      </c>
      <c r="P552" s="39" cm="1">
        <f t="array" ref="P552">_xlfn.IFS(J552&lt;0,-1,J552=0,0,J552&gt;0,1)</f>
        <v>0</v>
      </c>
      <c r="Q552" s="10" cm="1">
        <f t="array" ref="Q552">_xlfn.IFS(P552=0,0,AND(P552&lt;0,O552&lt;50),1,AND(P552&lt;0,O552&lt;80),2,AND(P552&lt;0,O552&lt;90),3,AND(P552&lt;0,O552&lt;100),4,AND(P552&lt;0,O552&gt;100),5,AND(P552&gt;0,N552&gt;100),5,AND(P552&gt;0,N552&gt;10),4,AND(P552&gt;0,N552&gt;5),3,AND(P552&gt;0,N552&gt;2),2,AND(P552&gt;0,N552&gt;0),1)</f>
        <v>0</v>
      </c>
      <c r="R552" s="10">
        <f t="shared" si="82"/>
        <v>0</v>
      </c>
      <c r="S552" s="2">
        <f t="shared" si="83"/>
        <v>0</v>
      </c>
      <c r="T552" s="2">
        <f t="shared" si="84"/>
        <v>1</v>
      </c>
      <c r="U552">
        <v>1</v>
      </c>
      <c r="V552">
        <f t="shared" si="85"/>
        <v>1</v>
      </c>
    </row>
    <row r="553" spans="1:22" s="2" customFormat="1" x14ac:dyDescent="0.25">
      <c r="A553" s="2" t="s">
        <v>998</v>
      </c>
      <c r="B553" s="2" t="s">
        <v>999</v>
      </c>
      <c r="C553" s="2" t="s">
        <v>2081</v>
      </c>
      <c r="D553" s="2" t="s">
        <v>2082</v>
      </c>
      <c r="E553" s="2" t="s">
        <v>2083</v>
      </c>
      <c r="F553" s="39">
        <v>0</v>
      </c>
      <c r="G553" s="3">
        <v>0</v>
      </c>
      <c r="H553" s="40">
        <f t="shared" si="79"/>
        <v>0</v>
      </c>
      <c r="I553" s="41">
        <f t="shared" si="80"/>
        <v>0</v>
      </c>
      <c r="J553" s="6">
        <f t="shared" si="81"/>
        <v>0</v>
      </c>
      <c r="K553" s="6">
        <f t="shared" si="87"/>
        <v>0</v>
      </c>
      <c r="L553" s="10">
        <v>2.8287870100000001E-2</v>
      </c>
      <c r="M553" s="10">
        <v>0.1170067986</v>
      </c>
      <c r="N553" s="13">
        <v>-888</v>
      </c>
      <c r="O553" s="2">
        <v>-888</v>
      </c>
      <c r="P553" s="39" cm="1">
        <f t="array" ref="P553">_xlfn.IFS(J553&lt;0,-1,J553=0,0,J553&gt;0,1)</f>
        <v>0</v>
      </c>
      <c r="Q553" s="10" cm="1">
        <f t="array" ref="Q553">_xlfn.IFS(P553=0,0,AND(P553&lt;0,O553&lt;50),1,AND(P553&lt;0,O553&lt;80),2,AND(P553&lt;0,O553&lt;90),3,AND(P553&lt;0,O553&lt;100),4,AND(P553&lt;0,O553&gt;100),5,AND(P553&gt;0,N553&gt;100),5,AND(P553&gt;0,N553&gt;10),4,AND(P553&gt;0,N553&gt;5),3,AND(P553&gt;0,N553&gt;2),2,AND(P553&gt;0,N553&gt;0),1)</f>
        <v>0</v>
      </c>
      <c r="R553" s="10">
        <f t="shared" si="82"/>
        <v>0</v>
      </c>
      <c r="S553" s="2">
        <f t="shared" si="83"/>
        <v>1</v>
      </c>
      <c r="T553" s="2">
        <f t="shared" si="84"/>
        <v>1</v>
      </c>
      <c r="U553">
        <v>1</v>
      </c>
      <c r="V553">
        <f t="shared" si="85"/>
        <v>2</v>
      </c>
    </row>
    <row r="554" spans="1:22" s="2" customFormat="1" x14ac:dyDescent="0.25">
      <c r="A554" s="2" t="s">
        <v>968</v>
      </c>
      <c r="B554" s="2" t="s">
        <v>969</v>
      </c>
      <c r="C554" s="2" t="s">
        <v>2081</v>
      </c>
      <c r="D554" s="2" t="s">
        <v>2082</v>
      </c>
      <c r="E554" s="2" t="s">
        <v>2083</v>
      </c>
      <c r="F554" s="39">
        <v>0</v>
      </c>
      <c r="G554" s="3">
        <v>0</v>
      </c>
      <c r="H554" s="40">
        <f t="shared" si="79"/>
        <v>0</v>
      </c>
      <c r="I554" s="41">
        <f t="shared" si="80"/>
        <v>0</v>
      </c>
      <c r="J554" s="6">
        <f t="shared" si="81"/>
        <v>0</v>
      </c>
      <c r="K554" s="6">
        <f t="shared" si="87"/>
        <v>0</v>
      </c>
      <c r="L554" s="10">
        <v>3.6396923E-3</v>
      </c>
      <c r="M554" s="10">
        <v>1.5074583500000001E-2</v>
      </c>
      <c r="N554" s="13">
        <v>-888</v>
      </c>
      <c r="O554" s="2">
        <v>-888</v>
      </c>
      <c r="P554" s="39" cm="1">
        <f t="array" ref="P554">_xlfn.IFS(J554&lt;0,-1,J554=0,0,J554&gt;0,1)</f>
        <v>0</v>
      </c>
      <c r="Q554" s="10" cm="1">
        <f t="array" ref="Q554">_xlfn.IFS(P554=0,0,AND(P554&lt;0,O554&lt;50),1,AND(P554&lt;0,O554&lt;80),2,AND(P554&lt;0,O554&lt;90),3,AND(P554&lt;0,O554&lt;100),4,AND(P554&lt;0,O554&gt;100),5,AND(P554&gt;0,N554&gt;100),5,AND(P554&gt;0,N554&gt;10),4,AND(P554&gt;0,N554&gt;5),3,AND(P554&gt;0,N554&gt;2),2,AND(P554&gt;0,N554&gt;0),1)</f>
        <v>0</v>
      </c>
      <c r="R554" s="10">
        <f t="shared" si="82"/>
        <v>0</v>
      </c>
      <c r="S554" s="2">
        <f t="shared" si="83"/>
        <v>0</v>
      </c>
      <c r="T554" s="2">
        <f t="shared" si="84"/>
        <v>1</v>
      </c>
      <c r="U554">
        <v>1</v>
      </c>
      <c r="V554">
        <f t="shared" si="85"/>
        <v>1</v>
      </c>
    </row>
    <row r="555" spans="1:22" s="2" customFormat="1" x14ac:dyDescent="0.25">
      <c r="A555" s="2" t="s">
        <v>922</v>
      </c>
      <c r="B555" s="2" t="s">
        <v>923</v>
      </c>
      <c r="C555" s="2" t="s">
        <v>2081</v>
      </c>
      <c r="D555" s="2" t="s">
        <v>2082</v>
      </c>
      <c r="E555" s="2" t="s">
        <v>2083</v>
      </c>
      <c r="F555" s="39">
        <v>92904</v>
      </c>
      <c r="G555" s="10">
        <v>0</v>
      </c>
      <c r="H555" s="40">
        <f t="shared" si="79"/>
        <v>2.9459665144596654E-3</v>
      </c>
      <c r="I555" s="41">
        <f t="shared" si="80"/>
        <v>0</v>
      </c>
      <c r="J555" s="10">
        <f t="shared" si="81"/>
        <v>-2.9459665144596654E-3</v>
      </c>
      <c r="K555" s="6">
        <f>J555*(-1)</f>
        <v>2.9459665144596654E-3</v>
      </c>
      <c r="L555" s="10">
        <v>0.1802619909</v>
      </c>
      <c r="M555" s="10">
        <v>0.74226342769999998</v>
      </c>
      <c r="N555" s="10">
        <v>-888</v>
      </c>
      <c r="O555" s="41">
        <f>((K555)/(M555-L555))*100</f>
        <v>0.52419198983436943</v>
      </c>
      <c r="P555" s="39" cm="1">
        <f t="array" ref="P555">_xlfn.IFS(J555&lt;0,-1,J555=0,0,J555&gt;0,1)</f>
        <v>-1</v>
      </c>
      <c r="Q555" s="10" cm="1">
        <f t="array" ref="Q555">_xlfn.IFS(P555=0,0,AND(P555&lt;0,O555&lt;50),1,AND(P555&lt;0,O555&lt;80),2,AND(P555&lt;0,O555&lt;90),3,AND(P555&lt;0,O555&lt;100),4,AND(P555&lt;0,O555&gt;100),5,AND(P555&gt;0,N555&gt;100),5,AND(P555&gt;0,N555&gt;10),4,AND(P555&gt;0,N555&gt;5),3,AND(P555&gt;0,N555&gt;2),2,AND(P555&gt;0,N555&gt;0),1)</f>
        <v>1</v>
      </c>
      <c r="R555" s="10">
        <f t="shared" si="82"/>
        <v>11</v>
      </c>
      <c r="S555" s="2">
        <f t="shared" si="83"/>
        <v>1</v>
      </c>
      <c r="T555" s="2">
        <f t="shared" si="84"/>
        <v>1</v>
      </c>
      <c r="U555">
        <v>1</v>
      </c>
      <c r="V555">
        <f t="shared" si="85"/>
        <v>2</v>
      </c>
    </row>
    <row r="556" spans="1:22" s="2" customFormat="1" x14ac:dyDescent="0.25">
      <c r="A556" s="2" t="s">
        <v>960</v>
      </c>
      <c r="B556" s="2" t="s">
        <v>961</v>
      </c>
      <c r="C556" s="2" t="s">
        <v>2081</v>
      </c>
      <c r="D556" s="2" t="s">
        <v>2082</v>
      </c>
      <c r="E556" s="2" t="s">
        <v>2083</v>
      </c>
      <c r="F556" s="39">
        <v>0</v>
      </c>
      <c r="G556" s="3">
        <v>0</v>
      </c>
      <c r="H556" s="40">
        <f t="shared" si="79"/>
        <v>0</v>
      </c>
      <c r="I556" s="41">
        <f t="shared" si="80"/>
        <v>0</v>
      </c>
      <c r="J556" s="6">
        <f t="shared" si="81"/>
        <v>0</v>
      </c>
      <c r="K556" s="6">
        <f t="shared" ref="K556:K566" si="88">J556</f>
        <v>0</v>
      </c>
      <c r="L556" s="10">
        <v>3.3952667700000001E-2</v>
      </c>
      <c r="M556" s="10">
        <v>0.14011358300000001</v>
      </c>
      <c r="N556" s="13">
        <v>-888</v>
      </c>
      <c r="O556" s="2">
        <v>-888</v>
      </c>
      <c r="P556" s="39" cm="1">
        <f t="array" ref="P556">_xlfn.IFS(J556&lt;0,-1,J556=0,0,J556&gt;0,1)</f>
        <v>0</v>
      </c>
      <c r="Q556" s="10" cm="1">
        <f t="array" ref="Q556">_xlfn.IFS(P556=0,0,AND(P556&lt;0,O556&lt;50),1,AND(P556&lt;0,O556&lt;80),2,AND(P556&lt;0,O556&lt;90),3,AND(P556&lt;0,O556&lt;100),4,AND(P556&lt;0,O556&gt;100),5,AND(P556&gt;0,N556&gt;100),5,AND(P556&gt;0,N556&gt;10),4,AND(P556&gt;0,N556&gt;5),3,AND(P556&gt;0,N556&gt;2),2,AND(P556&gt;0,N556&gt;0),1)</f>
        <v>0</v>
      </c>
      <c r="R556" s="10">
        <f t="shared" si="82"/>
        <v>0</v>
      </c>
      <c r="S556" s="2">
        <f t="shared" si="83"/>
        <v>1</v>
      </c>
      <c r="T556" s="2">
        <f t="shared" si="84"/>
        <v>1</v>
      </c>
      <c r="U556">
        <v>1</v>
      </c>
      <c r="V556">
        <f t="shared" si="85"/>
        <v>2</v>
      </c>
    </row>
    <row r="557" spans="1:22" s="2" customFormat="1" x14ac:dyDescent="0.25">
      <c r="A557" s="2" t="s">
        <v>926</v>
      </c>
      <c r="B557" s="2" t="s">
        <v>927</v>
      </c>
      <c r="C557" s="2" t="s">
        <v>2081</v>
      </c>
      <c r="D557" s="2" t="s">
        <v>2082</v>
      </c>
      <c r="E557" s="2" t="s">
        <v>2083</v>
      </c>
      <c r="F557" s="39">
        <v>0</v>
      </c>
      <c r="G557" s="3">
        <v>0</v>
      </c>
      <c r="H557" s="40">
        <f t="shared" si="79"/>
        <v>0</v>
      </c>
      <c r="I557" s="41">
        <f t="shared" si="80"/>
        <v>0</v>
      </c>
      <c r="J557" s="6">
        <f t="shared" si="81"/>
        <v>0</v>
      </c>
      <c r="K557" s="6">
        <f t="shared" si="88"/>
        <v>0</v>
      </c>
      <c r="L557" s="10">
        <v>1.786979E-2</v>
      </c>
      <c r="M557" s="10">
        <v>7.22685094E-2</v>
      </c>
      <c r="N557" s="13">
        <v>-888</v>
      </c>
      <c r="O557" s="2">
        <v>-888</v>
      </c>
      <c r="P557" s="39" cm="1">
        <f t="array" ref="P557">_xlfn.IFS(J557&lt;0,-1,J557=0,0,J557&gt;0,1)</f>
        <v>0</v>
      </c>
      <c r="Q557" s="10" cm="1">
        <f t="array" ref="Q557">_xlfn.IFS(P557=0,0,AND(P557&lt;0,O557&lt;50),1,AND(P557&lt;0,O557&lt;80),2,AND(P557&lt;0,O557&lt;90),3,AND(P557&lt;0,O557&lt;100),4,AND(P557&lt;0,O557&gt;100),5,AND(P557&gt;0,N557&gt;100),5,AND(P557&gt;0,N557&gt;10),4,AND(P557&gt;0,N557&gt;5),3,AND(P557&gt;0,N557&gt;2),2,AND(P557&gt;0,N557&gt;0),1)</f>
        <v>0</v>
      </c>
      <c r="R557" s="10">
        <f t="shared" si="82"/>
        <v>0</v>
      </c>
      <c r="S557" s="2">
        <f t="shared" si="83"/>
        <v>1</v>
      </c>
      <c r="T557" s="2">
        <f t="shared" si="84"/>
        <v>1</v>
      </c>
      <c r="U557">
        <v>1</v>
      </c>
      <c r="V557">
        <f t="shared" si="85"/>
        <v>2</v>
      </c>
    </row>
    <row r="558" spans="1:22" s="2" customFormat="1" x14ac:dyDescent="0.25">
      <c r="A558" s="2" t="s">
        <v>901</v>
      </c>
      <c r="B558" s="2" t="s">
        <v>902</v>
      </c>
      <c r="C558" s="2" t="s">
        <v>2081</v>
      </c>
      <c r="D558" s="2" t="s">
        <v>2082</v>
      </c>
      <c r="E558" s="2" t="s">
        <v>2083</v>
      </c>
      <c r="F558" s="39">
        <v>0</v>
      </c>
      <c r="G558" s="3">
        <v>0</v>
      </c>
      <c r="H558" s="40">
        <f t="shared" si="79"/>
        <v>0</v>
      </c>
      <c r="I558" s="41">
        <f t="shared" si="80"/>
        <v>0</v>
      </c>
      <c r="J558" s="6">
        <f t="shared" si="81"/>
        <v>0</v>
      </c>
      <c r="K558" s="6">
        <f t="shared" si="88"/>
        <v>0</v>
      </c>
      <c r="L558" s="10">
        <v>9.1697959999999992E-3</v>
      </c>
      <c r="M558" s="10">
        <v>3.7852192799999997E-2</v>
      </c>
      <c r="N558" s="13">
        <v>-888</v>
      </c>
      <c r="O558" s="2">
        <v>-888</v>
      </c>
      <c r="P558" s="39" cm="1">
        <f t="array" ref="P558">_xlfn.IFS(J558&lt;0,-1,J558=0,0,J558&gt;0,1)</f>
        <v>0</v>
      </c>
      <c r="Q558" s="10" cm="1">
        <f t="array" ref="Q558">_xlfn.IFS(P558=0,0,AND(P558&lt;0,O558&lt;50),1,AND(P558&lt;0,O558&lt;80),2,AND(P558&lt;0,O558&lt;90),3,AND(P558&lt;0,O558&lt;100),4,AND(P558&lt;0,O558&gt;100),5,AND(P558&gt;0,N558&gt;100),5,AND(P558&gt;0,N558&gt;10),4,AND(P558&gt;0,N558&gt;5),3,AND(P558&gt;0,N558&gt;2),2,AND(P558&gt;0,N558&gt;0),1)</f>
        <v>0</v>
      </c>
      <c r="R558" s="10">
        <f t="shared" si="82"/>
        <v>0</v>
      </c>
      <c r="S558" s="2">
        <f t="shared" si="83"/>
        <v>0</v>
      </c>
      <c r="T558" s="2">
        <f t="shared" si="84"/>
        <v>1</v>
      </c>
      <c r="U558">
        <v>1</v>
      </c>
      <c r="V558">
        <f t="shared" si="85"/>
        <v>1</v>
      </c>
    </row>
    <row r="559" spans="1:22" s="2" customFormat="1" x14ac:dyDescent="0.25">
      <c r="A559" s="2" t="s">
        <v>899</v>
      </c>
      <c r="B559" s="2" t="s">
        <v>900</v>
      </c>
      <c r="C559" s="2" t="s">
        <v>2081</v>
      </c>
      <c r="D559" s="2" t="s">
        <v>2082</v>
      </c>
      <c r="E559" s="2" t="s">
        <v>2083</v>
      </c>
      <c r="F559" s="39">
        <v>0</v>
      </c>
      <c r="G559" s="3">
        <v>0</v>
      </c>
      <c r="H559" s="40">
        <f t="shared" si="79"/>
        <v>0</v>
      </c>
      <c r="I559" s="41">
        <f t="shared" si="80"/>
        <v>0</v>
      </c>
      <c r="J559" s="6">
        <f t="shared" si="81"/>
        <v>0</v>
      </c>
      <c r="K559" s="6">
        <f t="shared" si="88"/>
        <v>0</v>
      </c>
      <c r="L559" s="10">
        <v>3.9445197999999999E-3</v>
      </c>
      <c r="M559" s="10">
        <v>1.6230224299999998E-2</v>
      </c>
      <c r="N559" s="13">
        <v>-888</v>
      </c>
      <c r="O559" s="2">
        <v>-888</v>
      </c>
      <c r="P559" s="39" cm="1">
        <f t="array" ref="P559">_xlfn.IFS(J559&lt;0,-1,J559=0,0,J559&gt;0,1)</f>
        <v>0</v>
      </c>
      <c r="Q559" s="10" cm="1">
        <f t="array" ref="Q559">_xlfn.IFS(P559=0,0,AND(P559&lt;0,O559&lt;50),1,AND(P559&lt;0,O559&lt;80),2,AND(P559&lt;0,O559&lt;90),3,AND(P559&lt;0,O559&lt;100),4,AND(P559&lt;0,O559&gt;100),5,AND(P559&gt;0,N559&gt;100),5,AND(P559&gt;0,N559&gt;10),4,AND(P559&gt;0,N559&gt;5),3,AND(P559&gt;0,N559&gt;2),2,AND(P559&gt;0,N559&gt;0),1)</f>
        <v>0</v>
      </c>
      <c r="R559" s="10">
        <f t="shared" si="82"/>
        <v>0</v>
      </c>
      <c r="S559" s="2">
        <f t="shared" si="83"/>
        <v>0</v>
      </c>
      <c r="T559" s="2">
        <f t="shared" si="84"/>
        <v>1</v>
      </c>
      <c r="U559">
        <v>1</v>
      </c>
      <c r="V559">
        <f t="shared" si="85"/>
        <v>1</v>
      </c>
    </row>
    <row r="560" spans="1:22" s="2" customFormat="1" x14ac:dyDescent="0.25">
      <c r="A560" s="2" t="s">
        <v>824</v>
      </c>
      <c r="B560" s="2" t="s">
        <v>825</v>
      </c>
      <c r="C560" s="2" t="s">
        <v>2081</v>
      </c>
      <c r="D560" s="2" t="s">
        <v>2082</v>
      </c>
      <c r="E560" s="2" t="s">
        <v>2083</v>
      </c>
      <c r="F560" s="39">
        <v>0</v>
      </c>
      <c r="G560" s="3">
        <v>0</v>
      </c>
      <c r="H560" s="40">
        <f t="shared" si="79"/>
        <v>0</v>
      </c>
      <c r="I560" s="41">
        <f t="shared" si="80"/>
        <v>0</v>
      </c>
      <c r="J560" s="6">
        <f t="shared" si="81"/>
        <v>0</v>
      </c>
      <c r="K560" s="6">
        <f t="shared" si="88"/>
        <v>0</v>
      </c>
      <c r="L560" s="10">
        <v>0.36907449209999998</v>
      </c>
      <c r="M560" s="10">
        <v>1.5033046048000001</v>
      </c>
      <c r="N560" s="13">
        <v>-888</v>
      </c>
      <c r="O560" s="2">
        <v>-888</v>
      </c>
      <c r="P560" s="39" cm="1">
        <f t="array" ref="P560">_xlfn.IFS(J560&lt;0,-1,J560=0,0,J560&gt;0,1)</f>
        <v>0</v>
      </c>
      <c r="Q560" s="10" cm="1">
        <f t="array" ref="Q560">_xlfn.IFS(P560=0,0,AND(P560&lt;0,O560&lt;50),1,AND(P560&lt;0,O560&lt;80),2,AND(P560&lt;0,O560&lt;90),3,AND(P560&lt;0,O560&lt;100),4,AND(P560&lt;0,O560&gt;100),5,AND(P560&gt;0,N560&gt;100),5,AND(P560&gt;0,N560&gt;10),4,AND(P560&gt;0,N560&gt;5),3,AND(P560&gt;0,N560&gt;2),2,AND(P560&gt;0,N560&gt;0),1)</f>
        <v>0</v>
      </c>
      <c r="R560" s="10">
        <f t="shared" si="82"/>
        <v>0</v>
      </c>
      <c r="S560" s="2">
        <f t="shared" si="83"/>
        <v>1</v>
      </c>
      <c r="T560" s="2">
        <f t="shared" si="84"/>
        <v>1</v>
      </c>
      <c r="U560">
        <v>1</v>
      </c>
      <c r="V560">
        <f t="shared" si="85"/>
        <v>2</v>
      </c>
    </row>
    <row r="561" spans="1:22" s="2" customFormat="1" x14ac:dyDescent="0.25">
      <c r="A561" s="2" t="s">
        <v>682</v>
      </c>
      <c r="B561" s="2" t="s">
        <v>683</v>
      </c>
      <c r="C561" s="2" t="s">
        <v>2081</v>
      </c>
      <c r="D561" s="2" t="s">
        <v>2082</v>
      </c>
      <c r="E561" s="2" t="s">
        <v>2083</v>
      </c>
      <c r="F561" s="39">
        <v>0</v>
      </c>
      <c r="G561" s="3">
        <v>0</v>
      </c>
      <c r="H561" s="40">
        <f t="shared" si="79"/>
        <v>0</v>
      </c>
      <c r="I561" s="41">
        <f t="shared" si="80"/>
        <v>0</v>
      </c>
      <c r="J561" s="6">
        <f t="shared" si="81"/>
        <v>0</v>
      </c>
      <c r="K561" s="6">
        <f t="shared" si="88"/>
        <v>0</v>
      </c>
      <c r="L561" s="10">
        <v>2.3417463000000001E-3</v>
      </c>
      <c r="M561" s="10">
        <v>9.1205398000000007E-3</v>
      </c>
      <c r="N561" s="13">
        <v>-888</v>
      </c>
      <c r="O561" s="2">
        <v>-888</v>
      </c>
      <c r="P561" s="39" cm="1">
        <f t="array" ref="P561">_xlfn.IFS(J561&lt;0,-1,J561=0,0,J561&gt;0,1)</f>
        <v>0</v>
      </c>
      <c r="Q561" s="10" cm="1">
        <f t="array" ref="Q561">_xlfn.IFS(P561=0,0,AND(P561&lt;0,O561&lt;50),1,AND(P561&lt;0,O561&lt;80),2,AND(P561&lt;0,O561&lt;90),3,AND(P561&lt;0,O561&lt;100),4,AND(P561&lt;0,O561&gt;100),5,AND(P561&gt;0,N561&gt;100),5,AND(P561&gt;0,N561&gt;10),4,AND(P561&gt;0,N561&gt;5),3,AND(P561&gt;0,N561&gt;2),2,AND(P561&gt;0,N561&gt;0),1)</f>
        <v>0</v>
      </c>
      <c r="R561" s="10">
        <f t="shared" si="82"/>
        <v>0</v>
      </c>
      <c r="S561" s="2">
        <f t="shared" si="83"/>
        <v>0</v>
      </c>
      <c r="T561" s="2">
        <f t="shared" si="84"/>
        <v>0</v>
      </c>
      <c r="U561">
        <v>1</v>
      </c>
      <c r="V561">
        <f t="shared" si="85"/>
        <v>0</v>
      </c>
    </row>
    <row r="562" spans="1:22" s="2" customFormat="1" x14ac:dyDescent="0.25">
      <c r="A562" s="2" t="s">
        <v>715</v>
      </c>
      <c r="B562" s="2" t="s">
        <v>716</v>
      </c>
      <c r="C562" s="2" t="s">
        <v>2081</v>
      </c>
      <c r="D562" s="2" t="s">
        <v>2082</v>
      </c>
      <c r="E562" s="2" t="s">
        <v>2083</v>
      </c>
      <c r="F562" s="39">
        <v>0</v>
      </c>
      <c r="G562" s="3">
        <v>0</v>
      </c>
      <c r="H562" s="40">
        <f t="shared" si="79"/>
        <v>0</v>
      </c>
      <c r="I562" s="41">
        <f t="shared" si="80"/>
        <v>0</v>
      </c>
      <c r="J562" s="6">
        <f t="shared" si="81"/>
        <v>0</v>
      </c>
      <c r="K562" s="6">
        <f t="shared" si="88"/>
        <v>0</v>
      </c>
      <c r="L562" s="10">
        <v>4.6664657499999998E-2</v>
      </c>
      <c r="M562" s="10">
        <v>0.18515961440000001</v>
      </c>
      <c r="N562" s="13">
        <v>-888</v>
      </c>
      <c r="O562" s="2">
        <v>-888</v>
      </c>
      <c r="P562" s="39" cm="1">
        <f t="array" ref="P562">_xlfn.IFS(J562&lt;0,-1,J562=0,0,J562&gt;0,1)</f>
        <v>0</v>
      </c>
      <c r="Q562" s="10" cm="1">
        <f t="array" ref="Q562">_xlfn.IFS(P562=0,0,AND(P562&lt;0,O562&lt;50),1,AND(P562&lt;0,O562&lt;80),2,AND(P562&lt;0,O562&lt;90),3,AND(P562&lt;0,O562&lt;100),4,AND(P562&lt;0,O562&gt;100),5,AND(P562&gt;0,N562&gt;100),5,AND(P562&gt;0,N562&gt;10),4,AND(P562&gt;0,N562&gt;5),3,AND(P562&gt;0,N562&gt;2),2,AND(P562&gt;0,N562&gt;0),1)</f>
        <v>0</v>
      </c>
      <c r="R562" s="10">
        <f t="shared" si="82"/>
        <v>0</v>
      </c>
      <c r="S562" s="2">
        <f t="shared" si="83"/>
        <v>1</v>
      </c>
      <c r="T562" s="2">
        <f t="shared" si="84"/>
        <v>1</v>
      </c>
      <c r="U562">
        <v>1</v>
      </c>
      <c r="V562">
        <f t="shared" si="85"/>
        <v>2</v>
      </c>
    </row>
    <row r="563" spans="1:22" s="2" customFormat="1" x14ac:dyDescent="0.25">
      <c r="A563" s="2" t="s">
        <v>708</v>
      </c>
      <c r="B563" s="2" t="s">
        <v>709</v>
      </c>
      <c r="C563" s="2" t="s">
        <v>2081</v>
      </c>
      <c r="D563" s="2" t="s">
        <v>2082</v>
      </c>
      <c r="E563" s="2" t="s">
        <v>2083</v>
      </c>
      <c r="F563" s="39">
        <v>0</v>
      </c>
      <c r="G563" s="3">
        <v>0</v>
      </c>
      <c r="H563" s="40">
        <f t="shared" si="79"/>
        <v>0</v>
      </c>
      <c r="I563" s="41">
        <f t="shared" si="80"/>
        <v>0</v>
      </c>
      <c r="J563" s="6">
        <f t="shared" si="81"/>
        <v>0</v>
      </c>
      <c r="K563" s="6">
        <f t="shared" si="88"/>
        <v>0</v>
      </c>
      <c r="L563" s="10">
        <v>2.1372012000000001E-3</v>
      </c>
      <c r="M563" s="10">
        <v>8.1586616000000004E-3</v>
      </c>
      <c r="N563" s="13">
        <v>-888</v>
      </c>
      <c r="O563" s="2">
        <v>-888</v>
      </c>
      <c r="P563" s="39" cm="1">
        <f t="array" ref="P563">_xlfn.IFS(J563&lt;0,-1,J563=0,0,J563&gt;0,1)</f>
        <v>0</v>
      </c>
      <c r="Q563" s="10" cm="1">
        <f t="array" ref="Q563">_xlfn.IFS(P563=0,0,AND(P563&lt;0,O563&lt;50),1,AND(P563&lt;0,O563&lt;80),2,AND(P563&lt;0,O563&lt;90),3,AND(P563&lt;0,O563&lt;100),4,AND(P563&lt;0,O563&gt;100),5,AND(P563&gt;0,N563&gt;100),5,AND(P563&gt;0,N563&gt;10),4,AND(P563&gt;0,N563&gt;5),3,AND(P563&gt;0,N563&gt;2),2,AND(P563&gt;0,N563&gt;0),1)</f>
        <v>0</v>
      </c>
      <c r="R563" s="10">
        <f t="shared" si="82"/>
        <v>0</v>
      </c>
      <c r="S563" s="2">
        <f t="shared" si="83"/>
        <v>0</v>
      </c>
      <c r="T563" s="2">
        <f t="shared" si="84"/>
        <v>0</v>
      </c>
      <c r="U563">
        <v>1</v>
      </c>
      <c r="V563">
        <f t="shared" si="85"/>
        <v>0</v>
      </c>
    </row>
    <row r="564" spans="1:22" s="2" customFormat="1" x14ac:dyDescent="0.25">
      <c r="A564" s="2" t="s">
        <v>765</v>
      </c>
      <c r="B564" s="2" t="s">
        <v>766</v>
      </c>
      <c r="C564" s="2" t="s">
        <v>2081</v>
      </c>
      <c r="D564" s="2" t="s">
        <v>2082</v>
      </c>
      <c r="E564" s="2" t="s">
        <v>2083</v>
      </c>
      <c r="F564" s="39">
        <v>0</v>
      </c>
      <c r="G564" s="3">
        <v>0</v>
      </c>
      <c r="H564" s="40">
        <f t="shared" si="79"/>
        <v>0</v>
      </c>
      <c r="I564" s="41">
        <f t="shared" si="80"/>
        <v>0</v>
      </c>
      <c r="J564" s="6">
        <f t="shared" si="81"/>
        <v>0</v>
      </c>
      <c r="K564" s="6">
        <f t="shared" si="88"/>
        <v>0</v>
      </c>
      <c r="L564" s="10">
        <v>2.2160307000000001E-3</v>
      </c>
      <c r="M564" s="10">
        <v>8.8571446000000002E-3</v>
      </c>
      <c r="N564" s="13">
        <v>-888</v>
      </c>
      <c r="O564" s="2">
        <v>-888</v>
      </c>
      <c r="P564" s="39" cm="1">
        <f t="array" ref="P564">_xlfn.IFS(J564&lt;0,-1,J564=0,0,J564&gt;0,1)</f>
        <v>0</v>
      </c>
      <c r="Q564" s="10" cm="1">
        <f t="array" ref="Q564">_xlfn.IFS(P564=0,0,AND(P564&lt;0,O564&lt;50),1,AND(P564&lt;0,O564&lt;80),2,AND(P564&lt;0,O564&lt;90),3,AND(P564&lt;0,O564&lt;100),4,AND(P564&lt;0,O564&gt;100),5,AND(P564&gt;0,N564&gt;100),5,AND(P564&gt;0,N564&gt;10),4,AND(P564&gt;0,N564&gt;5),3,AND(P564&gt;0,N564&gt;2),2,AND(P564&gt;0,N564&gt;0),1)</f>
        <v>0</v>
      </c>
      <c r="R564" s="10">
        <f t="shared" si="82"/>
        <v>0</v>
      </c>
      <c r="S564" s="2">
        <f t="shared" si="83"/>
        <v>0</v>
      </c>
      <c r="T564" s="2">
        <f t="shared" si="84"/>
        <v>0</v>
      </c>
      <c r="U564">
        <v>1</v>
      </c>
      <c r="V564">
        <f t="shared" si="85"/>
        <v>0</v>
      </c>
    </row>
    <row r="565" spans="1:22" s="2" customFormat="1" x14ac:dyDescent="0.25">
      <c r="A565" s="2" t="s">
        <v>826</v>
      </c>
      <c r="B565" s="2" t="s">
        <v>827</v>
      </c>
      <c r="C565" s="2" t="s">
        <v>2081</v>
      </c>
      <c r="D565" s="2" t="s">
        <v>2082</v>
      </c>
      <c r="E565" s="2" t="s">
        <v>2083</v>
      </c>
      <c r="F565" s="39">
        <v>0</v>
      </c>
      <c r="G565" s="3">
        <v>0</v>
      </c>
      <c r="H565" s="40">
        <f t="shared" si="79"/>
        <v>0</v>
      </c>
      <c r="I565" s="41">
        <f t="shared" si="80"/>
        <v>0</v>
      </c>
      <c r="J565" s="6">
        <f t="shared" si="81"/>
        <v>0</v>
      </c>
      <c r="K565" s="6">
        <f t="shared" si="88"/>
        <v>0</v>
      </c>
      <c r="L565" s="10">
        <v>1.9289051200000001E-2</v>
      </c>
      <c r="M565" s="10">
        <v>6.5047293800000003E-2</v>
      </c>
      <c r="N565" s="13">
        <v>-888</v>
      </c>
      <c r="O565" s="2">
        <v>-888</v>
      </c>
      <c r="P565" s="39" cm="1">
        <f t="array" ref="P565">_xlfn.IFS(J565&lt;0,-1,J565=0,0,J565&gt;0,1)</f>
        <v>0</v>
      </c>
      <c r="Q565" s="10" cm="1">
        <f t="array" ref="Q565">_xlfn.IFS(P565=0,0,AND(P565&lt;0,O565&lt;50),1,AND(P565&lt;0,O565&lt;80),2,AND(P565&lt;0,O565&lt;90),3,AND(P565&lt;0,O565&lt;100),4,AND(P565&lt;0,O565&gt;100),5,AND(P565&gt;0,N565&gt;100),5,AND(P565&gt;0,N565&gt;10),4,AND(P565&gt;0,N565&gt;5),3,AND(P565&gt;0,N565&gt;2),2,AND(P565&gt;0,N565&gt;0),1)</f>
        <v>0</v>
      </c>
      <c r="R565" s="10">
        <f t="shared" si="82"/>
        <v>0</v>
      </c>
      <c r="S565" s="2">
        <f t="shared" si="83"/>
        <v>1</v>
      </c>
      <c r="T565" s="2">
        <f t="shared" si="84"/>
        <v>1</v>
      </c>
      <c r="U565">
        <v>1</v>
      </c>
      <c r="V565">
        <f t="shared" si="85"/>
        <v>2</v>
      </c>
    </row>
    <row r="566" spans="1:22" s="2" customFormat="1" x14ac:dyDescent="0.25">
      <c r="A566" s="2" t="s">
        <v>905</v>
      </c>
      <c r="B566" s="2" t="s">
        <v>906</v>
      </c>
      <c r="C566" s="2" t="s">
        <v>2081</v>
      </c>
      <c r="D566" s="2" t="s">
        <v>2082</v>
      </c>
      <c r="E566" s="2" t="s">
        <v>2083</v>
      </c>
      <c r="F566" s="39">
        <v>0</v>
      </c>
      <c r="G566" s="3">
        <v>0</v>
      </c>
      <c r="H566" s="40">
        <f t="shared" si="79"/>
        <v>0</v>
      </c>
      <c r="I566" s="41">
        <f t="shared" si="80"/>
        <v>0</v>
      </c>
      <c r="J566" s="6">
        <f t="shared" si="81"/>
        <v>0</v>
      </c>
      <c r="K566" s="6">
        <f t="shared" si="88"/>
        <v>0</v>
      </c>
      <c r="L566" s="10">
        <v>2.5370177599999998E-2</v>
      </c>
      <c r="M566" s="10">
        <v>8.7364838200000003E-2</v>
      </c>
      <c r="N566" s="13">
        <v>-888</v>
      </c>
      <c r="O566" s="2">
        <v>-888</v>
      </c>
      <c r="P566" s="39" cm="1">
        <f t="array" ref="P566">_xlfn.IFS(J566&lt;0,-1,J566=0,0,J566&gt;0,1)</f>
        <v>0</v>
      </c>
      <c r="Q566" s="10" cm="1">
        <f t="array" ref="Q566">_xlfn.IFS(P566=0,0,AND(P566&lt;0,O566&lt;50),1,AND(P566&lt;0,O566&lt;80),2,AND(P566&lt;0,O566&lt;90),3,AND(P566&lt;0,O566&lt;100),4,AND(P566&lt;0,O566&gt;100),5,AND(P566&gt;0,N566&gt;100),5,AND(P566&gt;0,N566&gt;10),4,AND(P566&gt;0,N566&gt;5),3,AND(P566&gt;0,N566&gt;2),2,AND(P566&gt;0,N566&gt;0),1)</f>
        <v>0</v>
      </c>
      <c r="R566" s="10">
        <f t="shared" si="82"/>
        <v>0</v>
      </c>
      <c r="S566" s="2">
        <f t="shared" si="83"/>
        <v>1</v>
      </c>
      <c r="T566" s="2">
        <f t="shared" si="84"/>
        <v>1</v>
      </c>
      <c r="U566">
        <v>1</v>
      </c>
      <c r="V566">
        <f t="shared" si="85"/>
        <v>2</v>
      </c>
    </row>
    <row r="567" spans="1:22" s="2" customFormat="1" x14ac:dyDescent="0.25">
      <c r="A567" s="2" t="s">
        <v>1113</v>
      </c>
      <c r="B567" s="2" t="s">
        <v>1114</v>
      </c>
      <c r="C567" s="2" t="s">
        <v>2081</v>
      </c>
      <c r="D567" s="2" t="s">
        <v>2082</v>
      </c>
      <c r="E567" s="2" t="s">
        <v>2083</v>
      </c>
      <c r="F567" s="39">
        <v>8468</v>
      </c>
      <c r="G567" s="39">
        <v>0</v>
      </c>
      <c r="H567" s="40">
        <f t="shared" si="79"/>
        <v>2.6851851851851852E-4</v>
      </c>
      <c r="I567" s="41">
        <f t="shared" si="80"/>
        <v>0</v>
      </c>
      <c r="J567" s="6">
        <f t="shared" si="81"/>
        <v>-2.6851851851851852E-4</v>
      </c>
      <c r="K567" s="6">
        <f>J567*(-1)</f>
        <v>2.6851851851851852E-4</v>
      </c>
      <c r="L567" s="41">
        <v>4.08973475E-2</v>
      </c>
      <c r="M567" s="41">
        <v>0.1000191416</v>
      </c>
      <c r="N567" s="39">
        <v>-888</v>
      </c>
      <c r="O567" s="41">
        <f>((K567)/(M567-L567))*100</f>
        <v>0.45417856918269417</v>
      </c>
      <c r="P567" s="39" cm="1">
        <f t="array" ref="P567">_xlfn.IFS(J567&lt;0,-1,J567=0,0,J567&gt;0,1)</f>
        <v>-1</v>
      </c>
      <c r="Q567" s="10" cm="1">
        <f t="array" ref="Q567">_xlfn.IFS(P567=0,0,AND(P567&lt;0,O567&lt;50),1,AND(P567&lt;0,O567&lt;80),2,AND(P567&lt;0,O567&lt;90),3,AND(P567&lt;0,O567&lt;100),4,AND(P567&lt;0,O567&gt;100),5,AND(P567&gt;0,N567&gt;100),5,AND(P567&gt;0,N567&gt;10),4,AND(P567&gt;0,N567&gt;5),3,AND(P567&gt;0,N567&gt;2),2,AND(P567&gt;0,N567&gt;0),1)</f>
        <v>1</v>
      </c>
      <c r="R567" s="10">
        <f t="shared" si="82"/>
        <v>11</v>
      </c>
      <c r="S567" s="2">
        <f t="shared" si="83"/>
        <v>1</v>
      </c>
      <c r="T567" s="2">
        <f t="shared" si="84"/>
        <v>1</v>
      </c>
      <c r="U567">
        <v>1</v>
      </c>
      <c r="V567">
        <f t="shared" si="85"/>
        <v>2</v>
      </c>
    </row>
    <row r="568" spans="1:22" s="2" customFormat="1" x14ac:dyDescent="0.25">
      <c r="A568" s="2" t="s">
        <v>1046</v>
      </c>
      <c r="B568" s="2" t="s">
        <v>1047</v>
      </c>
      <c r="C568" s="2" t="s">
        <v>2081</v>
      </c>
      <c r="D568" s="2" t="s">
        <v>2082</v>
      </c>
      <c r="E568" s="2" t="s">
        <v>2083</v>
      </c>
      <c r="F568" s="39">
        <v>0</v>
      </c>
      <c r="G568" s="3">
        <v>0</v>
      </c>
      <c r="H568" s="40">
        <f t="shared" si="79"/>
        <v>0</v>
      </c>
      <c r="I568" s="41">
        <f t="shared" si="80"/>
        <v>0</v>
      </c>
      <c r="J568" s="6">
        <f t="shared" si="81"/>
        <v>0</v>
      </c>
      <c r="K568" s="6">
        <f t="shared" ref="K568:K581" si="89">J568</f>
        <v>0</v>
      </c>
      <c r="L568" s="10">
        <v>7.64522537E-2</v>
      </c>
      <c r="M568" s="10">
        <v>0.186724416</v>
      </c>
      <c r="N568" s="13">
        <v>-888</v>
      </c>
      <c r="O568" s="2">
        <v>-888</v>
      </c>
      <c r="P568" s="39" cm="1">
        <f t="array" ref="P568">_xlfn.IFS(J568&lt;0,-1,J568=0,0,J568&gt;0,1)</f>
        <v>0</v>
      </c>
      <c r="Q568" s="10" cm="1">
        <f t="array" ref="Q568">_xlfn.IFS(P568=0,0,AND(P568&lt;0,O568&lt;50),1,AND(P568&lt;0,O568&lt;80),2,AND(P568&lt;0,O568&lt;90),3,AND(P568&lt;0,O568&lt;100),4,AND(P568&lt;0,O568&gt;100),5,AND(P568&gt;0,N568&gt;100),5,AND(P568&gt;0,N568&gt;10),4,AND(P568&gt;0,N568&gt;5),3,AND(P568&gt;0,N568&gt;2),2,AND(P568&gt;0,N568&gt;0),1)</f>
        <v>0</v>
      </c>
      <c r="R568" s="10">
        <f t="shared" si="82"/>
        <v>0</v>
      </c>
      <c r="S568" s="2">
        <f t="shared" si="83"/>
        <v>1</v>
      </c>
      <c r="T568" s="2">
        <f t="shared" si="84"/>
        <v>1</v>
      </c>
      <c r="U568">
        <v>1</v>
      </c>
      <c r="V568">
        <f t="shared" si="85"/>
        <v>2</v>
      </c>
    </row>
    <row r="569" spans="1:22" s="2" customFormat="1" x14ac:dyDescent="0.25">
      <c r="A569" s="2" t="s">
        <v>987</v>
      </c>
      <c r="B569" s="2" t="s">
        <v>838</v>
      </c>
      <c r="C569" s="2" t="s">
        <v>2081</v>
      </c>
      <c r="D569" s="2" t="s">
        <v>2082</v>
      </c>
      <c r="E569" s="2" t="s">
        <v>2083</v>
      </c>
      <c r="F569" s="39">
        <v>0</v>
      </c>
      <c r="G569" s="3">
        <v>0</v>
      </c>
      <c r="H569" s="40">
        <f t="shared" si="79"/>
        <v>0</v>
      </c>
      <c r="I569" s="41">
        <f t="shared" si="80"/>
        <v>0</v>
      </c>
      <c r="J569" s="6">
        <f t="shared" si="81"/>
        <v>0</v>
      </c>
      <c r="K569" s="6">
        <f t="shared" si="89"/>
        <v>0</v>
      </c>
      <c r="L569" s="10">
        <v>8.0785996999999995E-3</v>
      </c>
      <c r="M569" s="10">
        <v>1.9694035499999998E-2</v>
      </c>
      <c r="N569" s="13">
        <v>-888</v>
      </c>
      <c r="O569" s="2">
        <v>-888</v>
      </c>
      <c r="P569" s="39" cm="1">
        <f t="array" ref="P569">_xlfn.IFS(J569&lt;0,-1,J569=0,0,J569&gt;0,1)</f>
        <v>0</v>
      </c>
      <c r="Q569" s="10" cm="1">
        <f t="array" ref="Q569">_xlfn.IFS(P569=0,0,AND(P569&lt;0,O569&lt;50),1,AND(P569&lt;0,O569&lt;80),2,AND(P569&lt;0,O569&lt;90),3,AND(P569&lt;0,O569&lt;100),4,AND(P569&lt;0,O569&gt;100),5,AND(P569&gt;0,N569&gt;100),5,AND(P569&gt;0,N569&gt;10),4,AND(P569&gt;0,N569&gt;5),3,AND(P569&gt;0,N569&gt;2),2,AND(P569&gt;0,N569&gt;0),1)</f>
        <v>0</v>
      </c>
      <c r="R569" s="10">
        <f t="shared" si="82"/>
        <v>0</v>
      </c>
      <c r="S569" s="2">
        <f t="shared" si="83"/>
        <v>0</v>
      </c>
      <c r="T569" s="2">
        <f t="shared" si="84"/>
        <v>1</v>
      </c>
      <c r="U569">
        <v>1</v>
      </c>
      <c r="V569">
        <f t="shared" si="85"/>
        <v>1</v>
      </c>
    </row>
    <row r="570" spans="1:22" s="2" customFormat="1" x14ac:dyDescent="0.25">
      <c r="A570" s="2" t="s">
        <v>950</v>
      </c>
      <c r="B570" s="2" t="s">
        <v>6</v>
      </c>
      <c r="C570" s="2" t="s">
        <v>2081</v>
      </c>
      <c r="D570" s="2" t="s">
        <v>2082</v>
      </c>
      <c r="E570" s="2" t="s">
        <v>2083</v>
      </c>
      <c r="F570" s="39">
        <v>0</v>
      </c>
      <c r="G570" s="3">
        <v>0</v>
      </c>
      <c r="H570" s="40">
        <f t="shared" si="79"/>
        <v>0</v>
      </c>
      <c r="I570" s="41">
        <f t="shared" si="80"/>
        <v>0</v>
      </c>
      <c r="J570" s="6">
        <f t="shared" si="81"/>
        <v>0</v>
      </c>
      <c r="K570" s="6">
        <f t="shared" si="89"/>
        <v>0</v>
      </c>
      <c r="L570" s="10">
        <v>0.53214230340000002</v>
      </c>
      <c r="M570" s="10">
        <v>1.3003858345999999</v>
      </c>
      <c r="N570" s="13">
        <v>-888</v>
      </c>
      <c r="O570" s="2">
        <v>-888</v>
      </c>
      <c r="P570" s="39" cm="1">
        <f t="array" ref="P570">_xlfn.IFS(J570&lt;0,-1,J570=0,0,J570&gt;0,1)</f>
        <v>0</v>
      </c>
      <c r="Q570" s="10" cm="1">
        <f t="array" ref="Q570">_xlfn.IFS(P570=0,0,AND(P570&lt;0,O570&lt;50),1,AND(P570&lt;0,O570&lt;80),2,AND(P570&lt;0,O570&lt;90),3,AND(P570&lt;0,O570&lt;100),4,AND(P570&lt;0,O570&gt;100),5,AND(P570&gt;0,N570&gt;100),5,AND(P570&gt;0,N570&gt;10),4,AND(P570&gt;0,N570&gt;5),3,AND(P570&gt;0,N570&gt;2),2,AND(P570&gt;0,N570&gt;0),1)</f>
        <v>0</v>
      </c>
      <c r="R570" s="10">
        <f t="shared" si="82"/>
        <v>0</v>
      </c>
      <c r="S570" s="2">
        <f t="shared" si="83"/>
        <v>1</v>
      </c>
      <c r="T570" s="2">
        <f t="shared" si="84"/>
        <v>1</v>
      </c>
      <c r="U570">
        <v>1</v>
      </c>
      <c r="V570">
        <f t="shared" si="85"/>
        <v>2</v>
      </c>
    </row>
    <row r="571" spans="1:22" s="2" customFormat="1" x14ac:dyDescent="0.25">
      <c r="A571" s="2" t="s">
        <v>983</v>
      </c>
      <c r="B571" s="2" t="s">
        <v>984</v>
      </c>
      <c r="C571" s="2" t="s">
        <v>2081</v>
      </c>
      <c r="D571" s="2" t="s">
        <v>2082</v>
      </c>
      <c r="E571" s="2" t="s">
        <v>2083</v>
      </c>
      <c r="F571" s="39">
        <v>0</v>
      </c>
      <c r="G571" s="3">
        <v>0</v>
      </c>
      <c r="H571" s="40">
        <f t="shared" si="79"/>
        <v>0</v>
      </c>
      <c r="I571" s="41">
        <f t="shared" si="80"/>
        <v>0</v>
      </c>
      <c r="J571" s="6">
        <f t="shared" si="81"/>
        <v>0</v>
      </c>
      <c r="K571" s="6">
        <f t="shared" si="89"/>
        <v>0</v>
      </c>
      <c r="L571" s="10">
        <v>0.55948845459999996</v>
      </c>
      <c r="M571" s="10">
        <v>1.3676566858999999</v>
      </c>
      <c r="N571" s="13">
        <v>-888</v>
      </c>
      <c r="O571" s="2">
        <v>-888</v>
      </c>
      <c r="P571" s="39" cm="1">
        <f t="array" ref="P571">_xlfn.IFS(J571&lt;0,-1,J571=0,0,J571&gt;0,1)</f>
        <v>0</v>
      </c>
      <c r="Q571" s="10" cm="1">
        <f t="array" ref="Q571">_xlfn.IFS(P571=0,0,AND(P571&lt;0,O571&lt;50),1,AND(P571&lt;0,O571&lt;80),2,AND(P571&lt;0,O571&lt;90),3,AND(P571&lt;0,O571&lt;100),4,AND(P571&lt;0,O571&gt;100),5,AND(P571&gt;0,N571&gt;100),5,AND(P571&gt;0,N571&gt;10),4,AND(P571&gt;0,N571&gt;5),3,AND(P571&gt;0,N571&gt;2),2,AND(P571&gt;0,N571&gt;0),1)</f>
        <v>0</v>
      </c>
      <c r="R571" s="10">
        <f t="shared" si="82"/>
        <v>0</v>
      </c>
      <c r="S571" s="2">
        <f t="shared" si="83"/>
        <v>1</v>
      </c>
      <c r="T571" s="2">
        <f t="shared" si="84"/>
        <v>1</v>
      </c>
      <c r="U571">
        <v>1</v>
      </c>
      <c r="V571">
        <f t="shared" si="85"/>
        <v>2</v>
      </c>
    </row>
    <row r="572" spans="1:22" s="2" customFormat="1" x14ac:dyDescent="0.25">
      <c r="A572" s="2" t="s">
        <v>1006</v>
      </c>
      <c r="B572" s="2" t="s">
        <v>1007</v>
      </c>
      <c r="C572" s="2" t="s">
        <v>2081</v>
      </c>
      <c r="D572" s="2" t="s">
        <v>2082</v>
      </c>
      <c r="E572" s="2" t="s">
        <v>2083</v>
      </c>
      <c r="F572" s="39">
        <v>0</v>
      </c>
      <c r="G572" s="3">
        <v>0</v>
      </c>
      <c r="H572" s="40">
        <f t="shared" si="79"/>
        <v>0</v>
      </c>
      <c r="I572" s="41">
        <f t="shared" si="80"/>
        <v>0</v>
      </c>
      <c r="J572" s="6">
        <f t="shared" si="81"/>
        <v>0</v>
      </c>
      <c r="K572" s="6">
        <f t="shared" si="89"/>
        <v>0</v>
      </c>
      <c r="L572" s="10">
        <v>3.4504223200000003E-2</v>
      </c>
      <c r="M572" s="10">
        <v>8.3947202400000004E-2</v>
      </c>
      <c r="N572" s="13">
        <v>-888</v>
      </c>
      <c r="O572" s="2">
        <v>-888</v>
      </c>
      <c r="P572" s="39" cm="1">
        <f t="array" ref="P572">_xlfn.IFS(J572&lt;0,-1,J572=0,0,J572&gt;0,1)</f>
        <v>0</v>
      </c>
      <c r="Q572" s="10" cm="1">
        <f t="array" ref="Q572">_xlfn.IFS(P572=0,0,AND(P572&lt;0,O572&lt;50),1,AND(P572&lt;0,O572&lt;80),2,AND(P572&lt;0,O572&lt;90),3,AND(P572&lt;0,O572&lt;100),4,AND(P572&lt;0,O572&gt;100),5,AND(P572&gt;0,N572&gt;100),5,AND(P572&gt;0,N572&gt;10),4,AND(P572&gt;0,N572&gt;5),3,AND(P572&gt;0,N572&gt;2),2,AND(P572&gt;0,N572&gt;0),1)</f>
        <v>0</v>
      </c>
      <c r="R572" s="10">
        <f t="shared" si="82"/>
        <v>0</v>
      </c>
      <c r="S572" s="2">
        <f t="shared" si="83"/>
        <v>1</v>
      </c>
      <c r="T572" s="2">
        <f t="shared" si="84"/>
        <v>1</v>
      </c>
      <c r="U572">
        <v>1</v>
      </c>
      <c r="V572">
        <f t="shared" si="85"/>
        <v>2</v>
      </c>
    </row>
    <row r="573" spans="1:22" s="2" customFormat="1" x14ac:dyDescent="0.25">
      <c r="A573" s="2" t="s">
        <v>1063</v>
      </c>
      <c r="B573" s="2" t="s">
        <v>1064</v>
      </c>
      <c r="C573" s="2" t="s">
        <v>2081</v>
      </c>
      <c r="D573" s="2" t="s">
        <v>2082</v>
      </c>
      <c r="E573" s="2" t="s">
        <v>2083</v>
      </c>
      <c r="F573" s="39">
        <v>0</v>
      </c>
      <c r="G573" s="3">
        <v>0</v>
      </c>
      <c r="H573" s="40">
        <f t="shared" si="79"/>
        <v>0</v>
      </c>
      <c r="I573" s="41">
        <f t="shared" si="80"/>
        <v>0</v>
      </c>
      <c r="J573" s="6">
        <f t="shared" si="81"/>
        <v>0</v>
      </c>
      <c r="K573" s="6">
        <f t="shared" si="89"/>
        <v>0</v>
      </c>
      <c r="L573" s="10">
        <v>4.50115637E-2</v>
      </c>
      <c r="M573" s="10">
        <v>0.1098612927</v>
      </c>
      <c r="N573" s="13">
        <v>-888</v>
      </c>
      <c r="O573" s="2">
        <v>-888</v>
      </c>
      <c r="P573" s="39" cm="1">
        <f t="array" ref="P573">_xlfn.IFS(J573&lt;0,-1,J573=0,0,J573&gt;0,1)</f>
        <v>0</v>
      </c>
      <c r="Q573" s="10" cm="1">
        <f t="array" ref="Q573">_xlfn.IFS(P573=0,0,AND(P573&lt;0,O573&lt;50),1,AND(P573&lt;0,O573&lt;80),2,AND(P573&lt;0,O573&lt;90),3,AND(P573&lt;0,O573&lt;100),4,AND(P573&lt;0,O573&gt;100),5,AND(P573&gt;0,N573&gt;100),5,AND(P573&gt;0,N573&gt;10),4,AND(P573&gt;0,N573&gt;5),3,AND(P573&gt;0,N573&gt;2),2,AND(P573&gt;0,N573&gt;0),1)</f>
        <v>0</v>
      </c>
      <c r="R573" s="10">
        <f t="shared" si="82"/>
        <v>0</v>
      </c>
      <c r="S573" s="2">
        <f t="shared" si="83"/>
        <v>1</v>
      </c>
      <c r="T573" s="2">
        <f t="shared" si="84"/>
        <v>1</v>
      </c>
      <c r="U573">
        <v>1</v>
      </c>
      <c r="V573">
        <f t="shared" si="85"/>
        <v>2</v>
      </c>
    </row>
    <row r="574" spans="1:22" s="2" customFormat="1" x14ac:dyDescent="0.25">
      <c r="A574" s="2" t="s">
        <v>1849</v>
      </c>
      <c r="B574" s="2" t="s">
        <v>1850</v>
      </c>
      <c r="C574" s="2" t="s">
        <v>2081</v>
      </c>
      <c r="D574" s="2" t="s">
        <v>2082</v>
      </c>
      <c r="E574" s="2" t="s">
        <v>2083</v>
      </c>
      <c r="F574" s="39">
        <v>0</v>
      </c>
      <c r="G574" s="3">
        <v>0</v>
      </c>
      <c r="H574" s="40">
        <f t="shared" si="79"/>
        <v>0</v>
      </c>
      <c r="I574" s="41">
        <f t="shared" si="80"/>
        <v>0</v>
      </c>
      <c r="J574" s="6">
        <f t="shared" si="81"/>
        <v>0</v>
      </c>
      <c r="K574" s="6">
        <f t="shared" si="89"/>
        <v>0</v>
      </c>
      <c r="L574" s="10">
        <v>8.9064758999999993E-2</v>
      </c>
      <c r="M574" s="10">
        <v>0.17327085950000001</v>
      </c>
      <c r="N574" s="13">
        <v>-888</v>
      </c>
      <c r="O574" s="2">
        <v>-888</v>
      </c>
      <c r="P574" s="39" cm="1">
        <f t="array" ref="P574">_xlfn.IFS(J574&lt;0,-1,J574=0,0,J574&gt;0,1)</f>
        <v>0</v>
      </c>
      <c r="Q574" s="10" cm="1">
        <f t="array" ref="Q574">_xlfn.IFS(P574=0,0,AND(P574&lt;0,O574&lt;50),1,AND(P574&lt;0,O574&lt;80),2,AND(P574&lt;0,O574&lt;90),3,AND(P574&lt;0,O574&lt;100),4,AND(P574&lt;0,O574&gt;100),5,AND(P574&gt;0,N574&gt;100),5,AND(P574&gt;0,N574&gt;10),4,AND(P574&gt;0,N574&gt;5),3,AND(P574&gt;0,N574&gt;2),2,AND(P574&gt;0,N574&gt;0),1)</f>
        <v>0</v>
      </c>
      <c r="R574" s="10">
        <f t="shared" si="82"/>
        <v>0</v>
      </c>
      <c r="S574" s="2">
        <f t="shared" si="83"/>
        <v>1</v>
      </c>
      <c r="T574" s="2">
        <f t="shared" si="84"/>
        <v>1</v>
      </c>
      <c r="U574">
        <v>1</v>
      </c>
      <c r="V574">
        <f t="shared" si="85"/>
        <v>2</v>
      </c>
    </row>
    <row r="575" spans="1:22" s="2" customFormat="1" x14ac:dyDescent="0.25">
      <c r="A575" s="2" t="s">
        <v>1793</v>
      </c>
      <c r="B575" s="2" t="s">
        <v>1794</v>
      </c>
      <c r="C575" s="2" t="s">
        <v>2081</v>
      </c>
      <c r="D575" s="2" t="s">
        <v>2082</v>
      </c>
      <c r="E575" s="2" t="s">
        <v>2083</v>
      </c>
      <c r="F575" s="39">
        <v>0</v>
      </c>
      <c r="G575" s="3">
        <v>0</v>
      </c>
      <c r="H575" s="40">
        <f t="shared" si="79"/>
        <v>0</v>
      </c>
      <c r="I575" s="41">
        <f t="shared" si="80"/>
        <v>0</v>
      </c>
      <c r="J575" s="6">
        <f t="shared" si="81"/>
        <v>0</v>
      </c>
      <c r="K575" s="6">
        <f t="shared" si="89"/>
        <v>0</v>
      </c>
      <c r="L575" s="10">
        <v>0.31650798990000001</v>
      </c>
      <c r="M575" s="10">
        <v>0.61509786300000002</v>
      </c>
      <c r="N575" s="13">
        <v>-888</v>
      </c>
      <c r="O575" s="2">
        <v>-888</v>
      </c>
      <c r="P575" s="39" cm="1">
        <f t="array" ref="P575">_xlfn.IFS(J575&lt;0,-1,J575=0,0,J575&gt;0,1)</f>
        <v>0</v>
      </c>
      <c r="Q575" s="10" cm="1">
        <f t="array" ref="Q575">_xlfn.IFS(P575=0,0,AND(P575&lt;0,O575&lt;50),1,AND(P575&lt;0,O575&lt;80),2,AND(P575&lt;0,O575&lt;90),3,AND(P575&lt;0,O575&lt;100),4,AND(P575&lt;0,O575&gt;100),5,AND(P575&gt;0,N575&gt;100),5,AND(P575&gt;0,N575&gt;10),4,AND(P575&gt;0,N575&gt;5),3,AND(P575&gt;0,N575&gt;2),2,AND(P575&gt;0,N575&gt;0),1)</f>
        <v>0</v>
      </c>
      <c r="R575" s="10">
        <f t="shared" si="82"/>
        <v>0</v>
      </c>
      <c r="S575" s="2">
        <f t="shared" si="83"/>
        <v>1</v>
      </c>
      <c r="T575" s="2">
        <f t="shared" si="84"/>
        <v>1</v>
      </c>
      <c r="U575">
        <v>1</v>
      </c>
      <c r="V575">
        <f t="shared" si="85"/>
        <v>2</v>
      </c>
    </row>
    <row r="576" spans="1:22" s="2" customFormat="1" x14ac:dyDescent="0.25">
      <c r="A576" s="2" t="s">
        <v>1802</v>
      </c>
      <c r="B576" s="2" t="s">
        <v>1803</v>
      </c>
      <c r="C576" s="2" t="s">
        <v>2081</v>
      </c>
      <c r="D576" s="2" t="s">
        <v>2082</v>
      </c>
      <c r="E576" s="2" t="s">
        <v>2083</v>
      </c>
      <c r="F576" s="39">
        <v>0</v>
      </c>
      <c r="G576" s="3">
        <v>0</v>
      </c>
      <c r="H576" s="40">
        <f t="shared" si="79"/>
        <v>0</v>
      </c>
      <c r="I576" s="41">
        <f t="shared" si="80"/>
        <v>0</v>
      </c>
      <c r="J576" s="6">
        <f t="shared" si="81"/>
        <v>0</v>
      </c>
      <c r="K576" s="6">
        <f t="shared" si="89"/>
        <v>0</v>
      </c>
      <c r="L576" s="10">
        <v>6.5684734000000002E-3</v>
      </c>
      <c r="M576" s="10">
        <v>1.28107154E-2</v>
      </c>
      <c r="N576" s="13">
        <v>-888</v>
      </c>
      <c r="O576" s="2">
        <v>-888</v>
      </c>
      <c r="P576" s="39" cm="1">
        <f t="array" ref="P576">_xlfn.IFS(J576&lt;0,-1,J576=0,0,J576&gt;0,1)</f>
        <v>0</v>
      </c>
      <c r="Q576" s="10" cm="1">
        <f t="array" ref="Q576">_xlfn.IFS(P576=0,0,AND(P576&lt;0,O576&lt;50),1,AND(P576&lt;0,O576&lt;80),2,AND(P576&lt;0,O576&lt;90),3,AND(P576&lt;0,O576&lt;100),4,AND(P576&lt;0,O576&gt;100),5,AND(P576&gt;0,N576&gt;100),5,AND(P576&gt;0,N576&gt;10),4,AND(P576&gt;0,N576&gt;5),3,AND(P576&gt;0,N576&gt;2),2,AND(P576&gt;0,N576&gt;0),1)</f>
        <v>0</v>
      </c>
      <c r="R576" s="10">
        <f t="shared" si="82"/>
        <v>0</v>
      </c>
      <c r="S576" s="2">
        <f t="shared" si="83"/>
        <v>0</v>
      </c>
      <c r="T576" s="2">
        <f t="shared" si="84"/>
        <v>1</v>
      </c>
      <c r="U576">
        <v>1</v>
      </c>
      <c r="V576">
        <f t="shared" si="85"/>
        <v>1</v>
      </c>
    </row>
    <row r="577" spans="1:22" s="2" customFormat="1" x14ac:dyDescent="0.25">
      <c r="A577" s="2" t="s">
        <v>1742</v>
      </c>
      <c r="B577" s="2" t="s">
        <v>1743</v>
      </c>
      <c r="C577" s="2" t="s">
        <v>2081</v>
      </c>
      <c r="D577" s="2" t="s">
        <v>2082</v>
      </c>
      <c r="E577" s="2" t="s">
        <v>2083</v>
      </c>
      <c r="F577" s="39">
        <v>0</v>
      </c>
      <c r="G577" s="13">
        <v>0</v>
      </c>
      <c r="H577" s="40">
        <f t="shared" si="79"/>
        <v>0</v>
      </c>
      <c r="I577" s="41">
        <f t="shared" si="80"/>
        <v>0</v>
      </c>
      <c r="J577" s="6">
        <f t="shared" si="81"/>
        <v>0</v>
      </c>
      <c r="K577" s="6">
        <f t="shared" si="89"/>
        <v>0</v>
      </c>
      <c r="L577" s="10">
        <v>0.47417164890000002</v>
      </c>
      <c r="M577" s="10">
        <v>0.9153441055</v>
      </c>
      <c r="N577" s="13">
        <v>-888</v>
      </c>
      <c r="O577" s="10">
        <v>-888</v>
      </c>
      <c r="P577" s="39" cm="1">
        <f t="array" ref="P577">_xlfn.IFS(J577&lt;0,-1,J577=0,0,J577&gt;0,1)</f>
        <v>0</v>
      </c>
      <c r="Q577" s="10" cm="1">
        <f t="array" ref="Q577">_xlfn.IFS(P577=0,0,AND(P577&lt;0,O577&lt;50),1,AND(P577&lt;0,O577&lt;80),2,AND(P577&lt;0,O577&lt;90),3,AND(P577&lt;0,O577&lt;100),4,AND(P577&lt;0,O577&gt;100),5,AND(P577&gt;0,N577&gt;100),5,AND(P577&gt;0,N577&gt;10),4,AND(P577&gt;0,N577&gt;5),3,AND(P577&gt;0,N577&gt;2),2,AND(P577&gt;0,N577&gt;0),1)</f>
        <v>0</v>
      </c>
      <c r="R577" s="10">
        <f t="shared" si="82"/>
        <v>0</v>
      </c>
      <c r="S577" s="2">
        <f t="shared" si="83"/>
        <v>1</v>
      </c>
      <c r="T577" s="2">
        <f t="shared" si="84"/>
        <v>1</v>
      </c>
      <c r="U577">
        <v>1</v>
      </c>
      <c r="V577">
        <f t="shared" si="85"/>
        <v>2</v>
      </c>
    </row>
    <row r="578" spans="1:22" s="2" customFormat="1" x14ac:dyDescent="0.25">
      <c r="A578" s="2" t="s">
        <v>1645</v>
      </c>
      <c r="B578" s="2" t="s">
        <v>1646</v>
      </c>
      <c r="C578" s="2" t="s">
        <v>2081</v>
      </c>
      <c r="D578" s="2" t="s">
        <v>2082</v>
      </c>
      <c r="E578" s="2" t="s">
        <v>2083</v>
      </c>
      <c r="F578" s="39">
        <v>0</v>
      </c>
      <c r="G578" s="3">
        <v>0</v>
      </c>
      <c r="H578" s="40">
        <f t="shared" si="79"/>
        <v>0</v>
      </c>
      <c r="I578" s="41">
        <f t="shared" si="80"/>
        <v>0</v>
      </c>
      <c r="J578" s="6">
        <f t="shared" si="81"/>
        <v>0</v>
      </c>
      <c r="K578" s="6">
        <f t="shared" si="89"/>
        <v>0</v>
      </c>
      <c r="L578" s="10">
        <v>3.7843851900000003E-2</v>
      </c>
      <c r="M578" s="10">
        <v>7.0542019299999995E-2</v>
      </c>
      <c r="N578" s="13">
        <v>-888</v>
      </c>
      <c r="O578" s="2">
        <v>-888</v>
      </c>
      <c r="P578" s="39" cm="1">
        <f t="array" ref="P578">_xlfn.IFS(J578&lt;0,-1,J578=0,0,J578&gt;0,1)</f>
        <v>0</v>
      </c>
      <c r="Q578" s="10" cm="1">
        <f t="array" ref="Q578">_xlfn.IFS(P578=0,0,AND(P578&lt;0,O578&lt;50),1,AND(P578&lt;0,O578&lt;80),2,AND(P578&lt;0,O578&lt;90),3,AND(P578&lt;0,O578&lt;100),4,AND(P578&lt;0,O578&gt;100),5,AND(P578&gt;0,N578&gt;100),5,AND(P578&gt;0,N578&gt;10),4,AND(P578&gt;0,N578&gt;5),3,AND(P578&gt;0,N578&gt;2),2,AND(P578&gt;0,N578&gt;0),1)</f>
        <v>0</v>
      </c>
      <c r="R578" s="10">
        <f t="shared" si="82"/>
        <v>0</v>
      </c>
      <c r="S578" s="2">
        <f t="shared" si="83"/>
        <v>1</v>
      </c>
      <c r="T578" s="2">
        <f t="shared" si="84"/>
        <v>1</v>
      </c>
      <c r="U578">
        <v>1</v>
      </c>
      <c r="V578">
        <f t="shared" si="85"/>
        <v>2</v>
      </c>
    </row>
    <row r="579" spans="1:22" s="2" customFormat="1" x14ac:dyDescent="0.25">
      <c r="A579" s="2" t="s">
        <v>1600</v>
      </c>
      <c r="B579" s="2" t="s">
        <v>1601</v>
      </c>
      <c r="C579" s="2" t="s">
        <v>2081</v>
      </c>
      <c r="D579" s="2" t="s">
        <v>2082</v>
      </c>
      <c r="E579" s="2" t="s">
        <v>2083</v>
      </c>
      <c r="F579" s="39">
        <v>0</v>
      </c>
      <c r="G579" s="3">
        <v>0</v>
      </c>
      <c r="H579" s="40">
        <f t="shared" si="79"/>
        <v>0</v>
      </c>
      <c r="I579" s="41">
        <f t="shared" si="80"/>
        <v>0</v>
      </c>
      <c r="J579" s="6">
        <f t="shared" si="81"/>
        <v>0</v>
      </c>
      <c r="K579" s="6">
        <f t="shared" si="89"/>
        <v>0</v>
      </c>
      <c r="L579" s="10">
        <v>9.6337655999999994E-2</v>
      </c>
      <c r="M579" s="10">
        <v>0.1872274541</v>
      </c>
      <c r="N579" s="13">
        <v>-888</v>
      </c>
      <c r="O579" s="2">
        <v>-888</v>
      </c>
      <c r="P579" s="39" cm="1">
        <f t="array" ref="P579">_xlfn.IFS(J579&lt;0,-1,J579=0,0,J579&gt;0,1)</f>
        <v>0</v>
      </c>
      <c r="Q579" s="10" cm="1">
        <f t="array" ref="Q579">_xlfn.IFS(P579=0,0,AND(P579&lt;0,O579&lt;50),1,AND(P579&lt;0,O579&lt;80),2,AND(P579&lt;0,O579&lt;90),3,AND(P579&lt;0,O579&lt;100),4,AND(P579&lt;0,O579&gt;100),5,AND(P579&gt;0,N579&gt;100),5,AND(P579&gt;0,N579&gt;10),4,AND(P579&gt;0,N579&gt;5),3,AND(P579&gt;0,N579&gt;2),2,AND(P579&gt;0,N579&gt;0),1)</f>
        <v>0</v>
      </c>
      <c r="R579" s="10">
        <f t="shared" si="82"/>
        <v>0</v>
      </c>
      <c r="S579" s="2">
        <f t="shared" si="83"/>
        <v>1</v>
      </c>
      <c r="T579" s="2">
        <f t="shared" si="84"/>
        <v>1</v>
      </c>
      <c r="U579">
        <v>1</v>
      </c>
      <c r="V579">
        <f t="shared" si="85"/>
        <v>2</v>
      </c>
    </row>
    <row r="580" spans="1:22" s="2" customFormat="1" x14ac:dyDescent="0.25">
      <c r="A580" s="2" t="s">
        <v>1553</v>
      </c>
      <c r="B580" s="2" t="s">
        <v>1554</v>
      </c>
      <c r="C580" s="2" t="s">
        <v>2081</v>
      </c>
      <c r="D580" s="2" t="s">
        <v>2082</v>
      </c>
      <c r="E580" s="2" t="s">
        <v>2083</v>
      </c>
      <c r="F580" s="39">
        <v>0</v>
      </c>
      <c r="G580" s="3">
        <v>0</v>
      </c>
      <c r="H580" s="40">
        <f t="shared" ref="H580:H643" si="90">F580/31536000</f>
        <v>0</v>
      </c>
      <c r="I580" s="41">
        <f t="shared" ref="I580:I643" si="91">G580/31536000</f>
        <v>0</v>
      </c>
      <c r="J580" s="6">
        <f t="shared" ref="J580:J643" si="92">I580-H580</f>
        <v>0</v>
      </c>
      <c r="K580" s="6">
        <f t="shared" si="89"/>
        <v>0</v>
      </c>
      <c r="L580" s="10">
        <v>2.5822948799999999E-2</v>
      </c>
      <c r="M580" s="10">
        <v>5.1854068000000003E-2</v>
      </c>
      <c r="N580" s="13">
        <v>-888</v>
      </c>
      <c r="O580" s="2">
        <v>-888</v>
      </c>
      <c r="P580" s="39" cm="1">
        <f t="array" ref="P580">_xlfn.IFS(J580&lt;0,-1,J580=0,0,J580&gt;0,1)</f>
        <v>0</v>
      </c>
      <c r="Q580" s="10" cm="1">
        <f t="array" ref="Q580">_xlfn.IFS(P580=0,0,AND(P580&lt;0,O580&lt;50),1,AND(P580&lt;0,O580&lt;80),2,AND(P580&lt;0,O580&lt;90),3,AND(P580&lt;0,O580&lt;100),4,AND(P580&lt;0,O580&gt;100),5,AND(P580&gt;0,N580&gt;100),5,AND(P580&gt;0,N580&gt;10),4,AND(P580&gt;0,N580&gt;5),3,AND(P580&gt;0,N580&gt;2),2,AND(P580&gt;0,N580&gt;0),1)</f>
        <v>0</v>
      </c>
      <c r="R580" s="10">
        <f t="shared" ref="R580:R643" si="93">_xlfn.IFS(P580=0,0,AND(P580&lt;0,Q580=1),11,AND(P580&gt;0,Q580=1),12,AND(P580&lt;0,Q580=2),11,AND(P580&gt;0,Q580=2),22,AND(P580&lt;0,Q580=3),11,AND(P580&gt;0,Q580=3),32,AND(P580&lt;0,Q580=4),41,AND(P580&gt;0,Q580=4),42,AND(P580&lt;0,Q580=5),51,AND(P580&gt;0,Q580=5),52)</f>
        <v>0</v>
      </c>
      <c r="S580" s="2">
        <f t="shared" ref="S580:S643" si="94">IF(L580&lt;0.01,0,1)</f>
        <v>1</v>
      </c>
      <c r="T580" s="2">
        <f t="shared" ref="T580:T643" si="95">IF(M580&lt;0.01,0,1)</f>
        <v>1</v>
      </c>
      <c r="U580">
        <v>1</v>
      </c>
      <c r="V580">
        <f t="shared" ref="V580:V643" si="96">IF(AND(S580=1,T580=1,U580=1),2,IF(AND(S580=1,T580=1,U580=0),1,IF(AND(S580=0,T580=0,U580=0),0,IF(AND(S580=0,T580=0),0,1))))</f>
        <v>2</v>
      </c>
    </row>
    <row r="581" spans="1:22" s="2" customFormat="1" x14ac:dyDescent="0.25">
      <c r="A581" s="2" t="s">
        <v>1735</v>
      </c>
      <c r="B581" s="2" t="s">
        <v>1736</v>
      </c>
      <c r="C581" s="2" t="s">
        <v>2081</v>
      </c>
      <c r="D581" s="2" t="s">
        <v>2082</v>
      </c>
      <c r="E581" s="2" t="s">
        <v>2083</v>
      </c>
      <c r="F581" s="39">
        <v>0</v>
      </c>
      <c r="G581" s="3">
        <v>0</v>
      </c>
      <c r="H581" s="40">
        <f t="shared" si="90"/>
        <v>0</v>
      </c>
      <c r="I581" s="41">
        <f t="shared" si="91"/>
        <v>0</v>
      </c>
      <c r="J581" s="6">
        <f t="shared" si="92"/>
        <v>0</v>
      </c>
      <c r="K581" s="6">
        <f t="shared" si="89"/>
        <v>0</v>
      </c>
      <c r="L581" s="10">
        <v>0.23429893460000001</v>
      </c>
      <c r="M581" s="10">
        <v>0.45898199090000003</v>
      </c>
      <c r="N581" s="13">
        <v>-888</v>
      </c>
      <c r="O581" s="2">
        <v>-888</v>
      </c>
      <c r="P581" s="39" cm="1">
        <f t="array" ref="P581">_xlfn.IFS(J581&lt;0,-1,J581=0,0,J581&gt;0,1)</f>
        <v>0</v>
      </c>
      <c r="Q581" s="10" cm="1">
        <f t="array" ref="Q581">_xlfn.IFS(P581=0,0,AND(P581&lt;0,O581&lt;50),1,AND(P581&lt;0,O581&lt;80),2,AND(P581&lt;0,O581&lt;90),3,AND(P581&lt;0,O581&lt;100),4,AND(P581&lt;0,O581&gt;100),5,AND(P581&gt;0,N581&gt;100),5,AND(P581&gt;0,N581&gt;10),4,AND(P581&gt;0,N581&gt;5),3,AND(P581&gt;0,N581&gt;2),2,AND(P581&gt;0,N581&gt;0),1)</f>
        <v>0</v>
      </c>
      <c r="R581" s="10">
        <f t="shared" si="93"/>
        <v>0</v>
      </c>
      <c r="S581" s="2">
        <f t="shared" si="94"/>
        <v>1</v>
      </c>
      <c r="T581" s="2">
        <f t="shared" si="95"/>
        <v>1</v>
      </c>
      <c r="U581">
        <v>1</v>
      </c>
      <c r="V581">
        <f t="shared" si="96"/>
        <v>2</v>
      </c>
    </row>
    <row r="582" spans="1:22" s="2" customFormat="1" x14ac:dyDescent="0.25">
      <c r="A582" s="2" t="s">
        <v>1733</v>
      </c>
      <c r="B582" s="2" t="s">
        <v>1734</v>
      </c>
      <c r="C582" s="2" t="s">
        <v>2081</v>
      </c>
      <c r="D582" s="2" t="s">
        <v>2082</v>
      </c>
      <c r="E582" s="2" t="s">
        <v>2083</v>
      </c>
      <c r="F582" s="39">
        <v>1658560</v>
      </c>
      <c r="G582" s="13">
        <v>0</v>
      </c>
      <c r="H582" s="40">
        <f t="shared" si="90"/>
        <v>5.2592592592592594E-2</v>
      </c>
      <c r="I582" s="41">
        <f t="shared" si="91"/>
        <v>0</v>
      </c>
      <c r="J582" s="6">
        <f t="shared" si="92"/>
        <v>-5.2592592592592594E-2</v>
      </c>
      <c r="K582" s="6">
        <f>J582*(-1)</f>
        <v>5.2592592592592594E-2</v>
      </c>
      <c r="L582" s="10">
        <v>0.12408711109999999</v>
      </c>
      <c r="M582" s="10">
        <v>0.24294565600000001</v>
      </c>
      <c r="N582" s="13">
        <v>-888</v>
      </c>
      <c r="O582" s="41">
        <f>((K582)/(M582-L582))*100</f>
        <v>44.248053547046737</v>
      </c>
      <c r="P582" s="39" cm="1">
        <f t="array" ref="P582">_xlfn.IFS(J582&lt;0,-1,J582=0,0,J582&gt;0,1)</f>
        <v>-1</v>
      </c>
      <c r="Q582" s="10" cm="1">
        <f t="array" ref="Q582">_xlfn.IFS(P582=0,0,AND(P582&lt;0,O582&lt;50),1,AND(P582&lt;0,O582&lt;80),2,AND(P582&lt;0,O582&lt;90),3,AND(P582&lt;0,O582&lt;100),4,AND(P582&lt;0,O582&gt;100),5,AND(P582&gt;0,N582&gt;100),5,AND(P582&gt;0,N582&gt;10),4,AND(P582&gt;0,N582&gt;5),3,AND(P582&gt;0,N582&gt;2),2,AND(P582&gt;0,N582&gt;0),1)</f>
        <v>1</v>
      </c>
      <c r="R582" s="10">
        <f t="shared" si="93"/>
        <v>11</v>
      </c>
      <c r="S582" s="2">
        <f t="shared" si="94"/>
        <v>1</v>
      </c>
      <c r="T582" s="2">
        <f t="shared" si="95"/>
        <v>1</v>
      </c>
      <c r="U582">
        <v>1</v>
      </c>
      <c r="V582">
        <f t="shared" si="96"/>
        <v>2</v>
      </c>
    </row>
    <row r="583" spans="1:22" s="2" customFormat="1" x14ac:dyDescent="0.25">
      <c r="A583" s="2" t="s">
        <v>1687</v>
      </c>
      <c r="B583" s="2" t="s">
        <v>1688</v>
      </c>
      <c r="C583" s="2" t="s">
        <v>2081</v>
      </c>
      <c r="D583" s="2" t="s">
        <v>2082</v>
      </c>
      <c r="E583" s="2" t="s">
        <v>2083</v>
      </c>
      <c r="F583" s="39">
        <v>0</v>
      </c>
      <c r="G583" s="3">
        <v>0</v>
      </c>
      <c r="H583" s="40">
        <f t="shared" si="90"/>
        <v>0</v>
      </c>
      <c r="I583" s="41">
        <f t="shared" si="91"/>
        <v>0</v>
      </c>
      <c r="J583" s="6">
        <f t="shared" si="92"/>
        <v>0</v>
      </c>
      <c r="K583" s="6">
        <f t="shared" ref="K583:K593" si="97">J583</f>
        <v>0</v>
      </c>
      <c r="L583" s="10">
        <v>0.15397312229999999</v>
      </c>
      <c r="M583" s="10">
        <v>0.3014956875</v>
      </c>
      <c r="N583" s="13">
        <v>-888</v>
      </c>
      <c r="O583" s="2">
        <v>-888</v>
      </c>
      <c r="P583" s="39" cm="1">
        <f t="array" ref="P583">_xlfn.IFS(J583&lt;0,-1,J583=0,0,J583&gt;0,1)</f>
        <v>0</v>
      </c>
      <c r="Q583" s="10" cm="1">
        <f t="array" ref="Q583">_xlfn.IFS(P583=0,0,AND(P583&lt;0,O583&lt;50),1,AND(P583&lt;0,O583&lt;80),2,AND(P583&lt;0,O583&lt;90),3,AND(P583&lt;0,O583&lt;100),4,AND(P583&lt;0,O583&gt;100),5,AND(P583&gt;0,N583&gt;100),5,AND(P583&gt;0,N583&gt;10),4,AND(P583&gt;0,N583&gt;5),3,AND(P583&gt;0,N583&gt;2),2,AND(P583&gt;0,N583&gt;0),1)</f>
        <v>0</v>
      </c>
      <c r="R583" s="10">
        <f t="shared" si="93"/>
        <v>0</v>
      </c>
      <c r="S583" s="2">
        <f t="shared" si="94"/>
        <v>1</v>
      </c>
      <c r="T583" s="2">
        <f t="shared" si="95"/>
        <v>1</v>
      </c>
      <c r="U583">
        <v>1</v>
      </c>
      <c r="V583">
        <f t="shared" si="96"/>
        <v>2</v>
      </c>
    </row>
    <row r="584" spans="1:22" s="2" customFormat="1" x14ac:dyDescent="0.25">
      <c r="A584" s="2" t="s">
        <v>1685</v>
      </c>
      <c r="B584" s="2" t="s">
        <v>1686</v>
      </c>
      <c r="C584" s="2" t="s">
        <v>2081</v>
      </c>
      <c r="D584" s="2" t="s">
        <v>2082</v>
      </c>
      <c r="E584" s="2" t="s">
        <v>2083</v>
      </c>
      <c r="F584" s="39">
        <v>0</v>
      </c>
      <c r="G584" s="3">
        <v>0</v>
      </c>
      <c r="H584" s="40">
        <f t="shared" si="90"/>
        <v>0</v>
      </c>
      <c r="I584" s="41">
        <f t="shared" si="91"/>
        <v>0</v>
      </c>
      <c r="J584" s="6">
        <f t="shared" si="92"/>
        <v>0</v>
      </c>
      <c r="K584" s="6">
        <f t="shared" si="97"/>
        <v>0</v>
      </c>
      <c r="L584" s="10">
        <v>0.26962810349999999</v>
      </c>
      <c r="M584" s="10">
        <v>0.52823901780000004</v>
      </c>
      <c r="N584" s="13">
        <v>-888</v>
      </c>
      <c r="O584" s="2">
        <v>-888</v>
      </c>
      <c r="P584" s="39" cm="1">
        <f t="array" ref="P584">_xlfn.IFS(J584&lt;0,-1,J584=0,0,J584&gt;0,1)</f>
        <v>0</v>
      </c>
      <c r="Q584" s="10" cm="1">
        <f t="array" ref="Q584">_xlfn.IFS(P584=0,0,AND(P584&lt;0,O584&lt;50),1,AND(P584&lt;0,O584&lt;80),2,AND(P584&lt;0,O584&lt;90),3,AND(P584&lt;0,O584&lt;100),4,AND(P584&lt;0,O584&gt;100),5,AND(P584&gt;0,N584&gt;100),5,AND(P584&gt;0,N584&gt;10),4,AND(P584&gt;0,N584&gt;5),3,AND(P584&gt;0,N584&gt;2),2,AND(P584&gt;0,N584&gt;0),1)</f>
        <v>0</v>
      </c>
      <c r="R584" s="10">
        <f t="shared" si="93"/>
        <v>0</v>
      </c>
      <c r="S584" s="2">
        <f t="shared" si="94"/>
        <v>1</v>
      </c>
      <c r="T584" s="2">
        <f t="shared" si="95"/>
        <v>1</v>
      </c>
      <c r="U584">
        <v>1</v>
      </c>
      <c r="V584">
        <f t="shared" si="96"/>
        <v>2</v>
      </c>
    </row>
    <row r="585" spans="1:22" s="2" customFormat="1" x14ac:dyDescent="0.25">
      <c r="A585" s="2" t="s">
        <v>1902</v>
      </c>
      <c r="B585" s="2" t="s">
        <v>1903</v>
      </c>
      <c r="C585" s="2" t="s">
        <v>2081</v>
      </c>
      <c r="D585" s="2" t="s">
        <v>2082</v>
      </c>
      <c r="E585" s="2" t="s">
        <v>2083</v>
      </c>
      <c r="F585" s="39">
        <v>0</v>
      </c>
      <c r="G585" s="3">
        <v>0</v>
      </c>
      <c r="H585" s="40">
        <f t="shared" si="90"/>
        <v>0</v>
      </c>
      <c r="I585" s="41">
        <f t="shared" si="91"/>
        <v>0</v>
      </c>
      <c r="J585" s="6">
        <f t="shared" si="92"/>
        <v>0</v>
      </c>
      <c r="K585" s="6">
        <f t="shared" si="97"/>
        <v>0</v>
      </c>
      <c r="L585" s="10">
        <v>3.7918660600000001E-2</v>
      </c>
      <c r="M585" s="10">
        <v>7.2134623999999994E-2</v>
      </c>
      <c r="N585" s="13">
        <v>-888</v>
      </c>
      <c r="O585" s="2">
        <v>-888</v>
      </c>
      <c r="P585" s="39" cm="1">
        <f t="array" ref="P585">_xlfn.IFS(J585&lt;0,-1,J585=0,0,J585&gt;0,1)</f>
        <v>0</v>
      </c>
      <c r="Q585" s="10" cm="1">
        <f t="array" ref="Q585">_xlfn.IFS(P585=0,0,AND(P585&lt;0,O585&lt;50),1,AND(P585&lt;0,O585&lt;80),2,AND(P585&lt;0,O585&lt;90),3,AND(P585&lt;0,O585&lt;100),4,AND(P585&lt;0,O585&gt;100),5,AND(P585&gt;0,N585&gt;100),5,AND(P585&gt;0,N585&gt;10),4,AND(P585&gt;0,N585&gt;5),3,AND(P585&gt;0,N585&gt;2),2,AND(P585&gt;0,N585&gt;0),1)</f>
        <v>0</v>
      </c>
      <c r="R585" s="10">
        <f t="shared" si="93"/>
        <v>0</v>
      </c>
      <c r="S585" s="2">
        <f t="shared" si="94"/>
        <v>1</v>
      </c>
      <c r="T585" s="2">
        <f t="shared" si="95"/>
        <v>1</v>
      </c>
      <c r="U585">
        <v>1</v>
      </c>
      <c r="V585">
        <f t="shared" si="96"/>
        <v>2</v>
      </c>
    </row>
    <row r="586" spans="1:22" s="2" customFormat="1" x14ac:dyDescent="0.25">
      <c r="A586" s="2" t="s">
        <v>1439</v>
      </c>
      <c r="B586" s="2" t="s">
        <v>1440</v>
      </c>
      <c r="C586" s="2" t="s">
        <v>2081</v>
      </c>
      <c r="D586" s="2" t="s">
        <v>2082</v>
      </c>
      <c r="E586" s="2" t="s">
        <v>2083</v>
      </c>
      <c r="F586" s="39">
        <v>0</v>
      </c>
      <c r="G586" s="3">
        <v>0</v>
      </c>
      <c r="H586" s="40">
        <f t="shared" si="90"/>
        <v>0</v>
      </c>
      <c r="I586" s="41">
        <f t="shared" si="91"/>
        <v>0</v>
      </c>
      <c r="J586" s="6">
        <f t="shared" si="92"/>
        <v>0</v>
      </c>
      <c r="K586" s="6">
        <f t="shared" si="97"/>
        <v>0</v>
      </c>
      <c r="L586" s="10">
        <v>4.9431395199999999E-2</v>
      </c>
      <c r="M586" s="10">
        <v>9.7967553499999999E-2</v>
      </c>
      <c r="N586" s="13">
        <v>-888</v>
      </c>
      <c r="O586" s="2">
        <v>-888</v>
      </c>
      <c r="P586" s="39" cm="1">
        <f t="array" ref="P586">_xlfn.IFS(J586&lt;0,-1,J586=0,0,J586&gt;0,1)</f>
        <v>0</v>
      </c>
      <c r="Q586" s="10" cm="1">
        <f t="array" ref="Q586">_xlfn.IFS(P586=0,0,AND(P586&lt;0,O586&lt;50),1,AND(P586&lt;0,O586&lt;80),2,AND(P586&lt;0,O586&lt;90),3,AND(P586&lt;0,O586&lt;100),4,AND(P586&lt;0,O586&gt;100),5,AND(P586&gt;0,N586&gt;100),5,AND(P586&gt;0,N586&gt;10),4,AND(P586&gt;0,N586&gt;5),3,AND(P586&gt;0,N586&gt;2),2,AND(P586&gt;0,N586&gt;0),1)</f>
        <v>0</v>
      </c>
      <c r="R586" s="10">
        <f t="shared" si="93"/>
        <v>0</v>
      </c>
      <c r="S586" s="2">
        <f t="shared" si="94"/>
        <v>1</v>
      </c>
      <c r="T586" s="2">
        <f t="shared" si="95"/>
        <v>1</v>
      </c>
      <c r="U586">
        <v>1</v>
      </c>
      <c r="V586">
        <f t="shared" si="96"/>
        <v>2</v>
      </c>
    </row>
    <row r="587" spans="1:22" s="2" customFormat="1" x14ac:dyDescent="0.25">
      <c r="A587" s="2" t="s">
        <v>1461</v>
      </c>
      <c r="B587" s="2" t="s">
        <v>1462</v>
      </c>
      <c r="C587" s="2" t="s">
        <v>2081</v>
      </c>
      <c r="D587" s="2" t="s">
        <v>2082</v>
      </c>
      <c r="E587" s="2" t="s">
        <v>2083</v>
      </c>
      <c r="F587" s="39">
        <v>0</v>
      </c>
      <c r="G587" s="3">
        <v>0</v>
      </c>
      <c r="H587" s="40">
        <f t="shared" si="90"/>
        <v>0</v>
      </c>
      <c r="I587" s="41">
        <f t="shared" si="91"/>
        <v>0</v>
      </c>
      <c r="J587" s="6">
        <f t="shared" si="92"/>
        <v>0</v>
      </c>
      <c r="K587" s="6">
        <f t="shared" si="97"/>
        <v>0</v>
      </c>
      <c r="L587" s="10">
        <v>4.0794500300000001E-2</v>
      </c>
      <c r="M587" s="10">
        <v>8.0753136500000003E-2</v>
      </c>
      <c r="N587" s="13">
        <v>-888</v>
      </c>
      <c r="O587" s="2">
        <v>-888</v>
      </c>
      <c r="P587" s="39" cm="1">
        <f t="array" ref="P587">_xlfn.IFS(J587&lt;0,-1,J587=0,0,J587&gt;0,1)</f>
        <v>0</v>
      </c>
      <c r="Q587" s="10" cm="1">
        <f t="array" ref="Q587">_xlfn.IFS(P587=0,0,AND(P587&lt;0,O587&lt;50),1,AND(P587&lt;0,O587&lt;80),2,AND(P587&lt;0,O587&lt;90),3,AND(P587&lt;0,O587&lt;100),4,AND(P587&lt;0,O587&gt;100),5,AND(P587&gt;0,N587&gt;100),5,AND(P587&gt;0,N587&gt;10),4,AND(P587&gt;0,N587&gt;5),3,AND(P587&gt;0,N587&gt;2),2,AND(P587&gt;0,N587&gt;0),1)</f>
        <v>0</v>
      </c>
      <c r="R587" s="10">
        <f t="shared" si="93"/>
        <v>0</v>
      </c>
      <c r="S587" s="2">
        <f t="shared" si="94"/>
        <v>1</v>
      </c>
      <c r="T587" s="2">
        <f t="shared" si="95"/>
        <v>1</v>
      </c>
      <c r="U587">
        <v>1</v>
      </c>
      <c r="V587">
        <f t="shared" si="96"/>
        <v>2</v>
      </c>
    </row>
    <row r="588" spans="1:22" s="2" customFormat="1" x14ac:dyDescent="0.25">
      <c r="A588" s="2" t="s">
        <v>1437</v>
      </c>
      <c r="B588" s="2" t="s">
        <v>1438</v>
      </c>
      <c r="C588" s="2" t="s">
        <v>2081</v>
      </c>
      <c r="D588" s="2" t="s">
        <v>2082</v>
      </c>
      <c r="E588" s="2" t="s">
        <v>2083</v>
      </c>
      <c r="F588" s="39">
        <v>0</v>
      </c>
      <c r="G588" s="3">
        <v>0</v>
      </c>
      <c r="H588" s="40">
        <f t="shared" si="90"/>
        <v>0</v>
      </c>
      <c r="I588" s="41">
        <f t="shared" si="91"/>
        <v>0</v>
      </c>
      <c r="J588" s="6">
        <f t="shared" si="92"/>
        <v>0</v>
      </c>
      <c r="K588" s="6">
        <f t="shared" si="97"/>
        <v>0</v>
      </c>
      <c r="L588" s="10">
        <v>6.4256771200000007E-2</v>
      </c>
      <c r="M588" s="10">
        <v>0.12715346120000001</v>
      </c>
      <c r="N588" s="13">
        <v>-888</v>
      </c>
      <c r="O588" s="2">
        <v>-888</v>
      </c>
      <c r="P588" s="39" cm="1">
        <f t="array" ref="P588">_xlfn.IFS(J588&lt;0,-1,J588=0,0,J588&gt;0,1)</f>
        <v>0</v>
      </c>
      <c r="Q588" s="10" cm="1">
        <f t="array" ref="Q588">_xlfn.IFS(P588=0,0,AND(P588&lt;0,O588&lt;50),1,AND(P588&lt;0,O588&lt;80),2,AND(P588&lt;0,O588&lt;90),3,AND(P588&lt;0,O588&lt;100),4,AND(P588&lt;0,O588&gt;100),5,AND(P588&gt;0,N588&gt;100),5,AND(P588&gt;0,N588&gt;10),4,AND(P588&gt;0,N588&gt;5),3,AND(P588&gt;0,N588&gt;2),2,AND(P588&gt;0,N588&gt;0),1)</f>
        <v>0</v>
      </c>
      <c r="R588" s="10">
        <f t="shared" si="93"/>
        <v>0</v>
      </c>
      <c r="S588" s="2">
        <f t="shared" si="94"/>
        <v>1</v>
      </c>
      <c r="T588" s="2">
        <f t="shared" si="95"/>
        <v>1</v>
      </c>
      <c r="U588">
        <v>1</v>
      </c>
      <c r="V588">
        <f t="shared" si="96"/>
        <v>2</v>
      </c>
    </row>
    <row r="589" spans="1:22" s="2" customFormat="1" x14ac:dyDescent="0.25">
      <c r="A589" s="2" t="s">
        <v>1470</v>
      </c>
      <c r="B589" s="2" t="s">
        <v>504</v>
      </c>
      <c r="C589" s="2" t="s">
        <v>2081</v>
      </c>
      <c r="D589" s="2" t="s">
        <v>2082</v>
      </c>
      <c r="E589" s="2" t="s">
        <v>2083</v>
      </c>
      <c r="F589" s="39">
        <v>0</v>
      </c>
      <c r="G589" s="3">
        <v>0</v>
      </c>
      <c r="H589" s="40">
        <f t="shared" si="90"/>
        <v>0</v>
      </c>
      <c r="I589" s="41">
        <f t="shared" si="91"/>
        <v>0</v>
      </c>
      <c r="J589" s="6">
        <f t="shared" si="92"/>
        <v>0</v>
      </c>
      <c r="K589" s="6">
        <f t="shared" si="97"/>
        <v>0</v>
      </c>
      <c r="L589" s="10">
        <v>0.1348256763</v>
      </c>
      <c r="M589" s="10">
        <v>0.26721953120000003</v>
      </c>
      <c r="N589" s="13">
        <v>-888</v>
      </c>
      <c r="O589" s="2">
        <v>-888</v>
      </c>
      <c r="P589" s="39" cm="1">
        <f t="array" ref="P589">_xlfn.IFS(J589&lt;0,-1,J589=0,0,J589&gt;0,1)</f>
        <v>0</v>
      </c>
      <c r="Q589" s="10" cm="1">
        <f t="array" ref="Q589">_xlfn.IFS(P589=0,0,AND(P589&lt;0,O589&lt;50),1,AND(P589&lt;0,O589&lt;80),2,AND(P589&lt;0,O589&lt;90),3,AND(P589&lt;0,O589&lt;100),4,AND(P589&lt;0,O589&gt;100),5,AND(P589&gt;0,N589&gt;100),5,AND(P589&gt;0,N589&gt;10),4,AND(P589&gt;0,N589&gt;5),3,AND(P589&gt;0,N589&gt;2),2,AND(P589&gt;0,N589&gt;0),1)</f>
        <v>0</v>
      </c>
      <c r="R589" s="10">
        <f t="shared" si="93"/>
        <v>0</v>
      </c>
      <c r="S589" s="2">
        <f t="shared" si="94"/>
        <v>1</v>
      </c>
      <c r="T589" s="2">
        <f t="shared" si="95"/>
        <v>1</v>
      </c>
      <c r="U589">
        <v>1</v>
      </c>
      <c r="V589">
        <f t="shared" si="96"/>
        <v>2</v>
      </c>
    </row>
    <row r="590" spans="1:22" s="2" customFormat="1" x14ac:dyDescent="0.25">
      <c r="A590" s="2" t="s">
        <v>1663</v>
      </c>
      <c r="B590" s="2" t="s">
        <v>1664</v>
      </c>
      <c r="C590" s="2" t="s">
        <v>2081</v>
      </c>
      <c r="D590" s="2" t="s">
        <v>2082</v>
      </c>
      <c r="E590" s="2" t="s">
        <v>2083</v>
      </c>
      <c r="F590" s="39">
        <v>0</v>
      </c>
      <c r="G590" s="13">
        <v>0</v>
      </c>
      <c r="H590" s="40">
        <f t="shared" si="90"/>
        <v>0</v>
      </c>
      <c r="I590" s="41">
        <f t="shared" si="91"/>
        <v>0</v>
      </c>
      <c r="J590" s="6">
        <f t="shared" si="92"/>
        <v>0</v>
      </c>
      <c r="K590" s="6">
        <f t="shared" si="97"/>
        <v>0</v>
      </c>
      <c r="L590" s="10">
        <v>2.1668556999999999E-3</v>
      </c>
      <c r="M590" s="10">
        <v>4.2505446000000004E-3</v>
      </c>
      <c r="N590" s="13">
        <v>-888</v>
      </c>
      <c r="O590" s="10">
        <v>-888</v>
      </c>
      <c r="P590" s="39" cm="1">
        <f t="array" ref="P590">_xlfn.IFS(J590&lt;0,-1,J590=0,0,J590&gt;0,1)</f>
        <v>0</v>
      </c>
      <c r="Q590" s="10" cm="1">
        <f t="array" ref="Q590">_xlfn.IFS(P590=0,0,AND(P590&lt;0,O590&lt;50),1,AND(P590&lt;0,O590&lt;80),2,AND(P590&lt;0,O590&lt;90),3,AND(P590&lt;0,O590&lt;100),4,AND(P590&lt;0,O590&gt;100),5,AND(P590&gt;0,N590&gt;100),5,AND(P590&gt;0,N590&gt;10),4,AND(P590&gt;0,N590&gt;5),3,AND(P590&gt;0,N590&gt;2),2,AND(P590&gt;0,N590&gt;0),1)</f>
        <v>0</v>
      </c>
      <c r="R590" s="10">
        <f t="shared" si="93"/>
        <v>0</v>
      </c>
      <c r="S590" s="2">
        <f t="shared" si="94"/>
        <v>0</v>
      </c>
      <c r="T590" s="2">
        <f t="shared" si="95"/>
        <v>0</v>
      </c>
      <c r="U590">
        <v>1</v>
      </c>
      <c r="V590">
        <f t="shared" si="96"/>
        <v>0</v>
      </c>
    </row>
    <row r="591" spans="1:22" s="2" customFormat="1" x14ac:dyDescent="0.25">
      <c r="A591" s="2" t="s">
        <v>1770</v>
      </c>
      <c r="B591" s="2" t="s">
        <v>1771</v>
      </c>
      <c r="C591" s="2" t="s">
        <v>2081</v>
      </c>
      <c r="D591" s="2" t="s">
        <v>2082</v>
      </c>
      <c r="E591" s="2" t="s">
        <v>2083</v>
      </c>
      <c r="F591" s="39">
        <v>0</v>
      </c>
      <c r="G591" s="13">
        <v>0</v>
      </c>
      <c r="H591" s="40">
        <f t="shared" si="90"/>
        <v>0</v>
      </c>
      <c r="I591" s="41">
        <f t="shared" si="91"/>
        <v>0</v>
      </c>
      <c r="J591" s="6">
        <f t="shared" si="92"/>
        <v>0</v>
      </c>
      <c r="K591" s="6">
        <f t="shared" si="97"/>
        <v>0</v>
      </c>
      <c r="L591" s="10">
        <v>9.9999999999999995E-7</v>
      </c>
      <c r="M591" s="10">
        <v>1.0000000000000001E-5</v>
      </c>
      <c r="N591" s="13">
        <v>-888</v>
      </c>
      <c r="O591" s="10">
        <v>-888</v>
      </c>
      <c r="P591" s="39" cm="1">
        <f t="array" ref="P591">_xlfn.IFS(J591&lt;0,-1,J591=0,0,J591&gt;0,1)</f>
        <v>0</v>
      </c>
      <c r="Q591" s="10" cm="1">
        <f t="array" ref="Q591">_xlfn.IFS(P591=0,0,AND(P591&lt;0,O591&lt;50),1,AND(P591&lt;0,O591&lt;80),2,AND(P591&lt;0,O591&lt;90),3,AND(P591&lt;0,O591&lt;100),4,AND(P591&lt;0,O591&gt;100),5,AND(P591&gt;0,N591&gt;100),5,AND(P591&gt;0,N591&gt;10),4,AND(P591&gt;0,N591&gt;5),3,AND(P591&gt;0,N591&gt;2),2,AND(P591&gt;0,N591&gt;0),1)</f>
        <v>0</v>
      </c>
      <c r="R591" s="10">
        <f t="shared" si="93"/>
        <v>0</v>
      </c>
      <c r="S591" s="2">
        <f t="shared" si="94"/>
        <v>0</v>
      </c>
      <c r="T591" s="2">
        <f t="shared" si="95"/>
        <v>0</v>
      </c>
      <c r="U591">
        <v>1</v>
      </c>
      <c r="V591">
        <f t="shared" si="96"/>
        <v>0</v>
      </c>
    </row>
    <row r="592" spans="1:22" s="2" customFormat="1" x14ac:dyDescent="0.25">
      <c r="A592" s="2" t="s">
        <v>1785</v>
      </c>
      <c r="B592" s="2" t="s">
        <v>1786</v>
      </c>
      <c r="C592" s="2" t="s">
        <v>2081</v>
      </c>
      <c r="D592" s="2" t="s">
        <v>2082</v>
      </c>
      <c r="E592" s="2" t="s">
        <v>2083</v>
      </c>
      <c r="F592" s="39">
        <v>0</v>
      </c>
      <c r="G592" s="3">
        <v>0</v>
      </c>
      <c r="H592" s="40">
        <f t="shared" si="90"/>
        <v>0</v>
      </c>
      <c r="I592" s="41">
        <f t="shared" si="91"/>
        <v>0</v>
      </c>
      <c r="J592" s="6">
        <f t="shared" si="92"/>
        <v>0</v>
      </c>
      <c r="K592" s="6">
        <f t="shared" si="97"/>
        <v>0</v>
      </c>
      <c r="L592" s="10">
        <v>7.9733145999999998E-3</v>
      </c>
      <c r="M592" s="10">
        <v>1.5198726500000001E-2</v>
      </c>
      <c r="N592" s="13">
        <v>-888</v>
      </c>
      <c r="O592" s="2">
        <v>-888</v>
      </c>
      <c r="P592" s="39" cm="1">
        <f t="array" ref="P592">_xlfn.IFS(J592&lt;0,-1,J592=0,0,J592&gt;0,1)</f>
        <v>0</v>
      </c>
      <c r="Q592" s="10" cm="1">
        <f t="array" ref="Q592">_xlfn.IFS(P592=0,0,AND(P592&lt;0,O592&lt;50),1,AND(P592&lt;0,O592&lt;80),2,AND(P592&lt;0,O592&lt;90),3,AND(P592&lt;0,O592&lt;100),4,AND(P592&lt;0,O592&gt;100),5,AND(P592&gt;0,N592&gt;100),5,AND(P592&gt;0,N592&gt;10),4,AND(P592&gt;0,N592&gt;5),3,AND(P592&gt;0,N592&gt;2),2,AND(P592&gt;0,N592&gt;0),1)</f>
        <v>0</v>
      </c>
      <c r="R592" s="10">
        <f t="shared" si="93"/>
        <v>0</v>
      </c>
      <c r="S592" s="2">
        <f t="shared" si="94"/>
        <v>0</v>
      </c>
      <c r="T592" s="2">
        <f t="shared" si="95"/>
        <v>1</v>
      </c>
      <c r="U592">
        <v>1</v>
      </c>
      <c r="V592">
        <f t="shared" si="96"/>
        <v>1</v>
      </c>
    </row>
    <row r="593" spans="1:22" s="2" customFormat="1" x14ac:dyDescent="0.25">
      <c r="A593" s="2" t="s">
        <v>1920</v>
      </c>
      <c r="B593" s="2" t="s">
        <v>1921</v>
      </c>
      <c r="C593" s="2" t="s">
        <v>2081</v>
      </c>
      <c r="D593" s="2" t="s">
        <v>2082</v>
      </c>
      <c r="E593" s="2" t="s">
        <v>2083</v>
      </c>
      <c r="F593" s="39">
        <v>0</v>
      </c>
      <c r="G593" s="3">
        <v>0</v>
      </c>
      <c r="H593" s="40">
        <f t="shared" si="90"/>
        <v>0</v>
      </c>
      <c r="I593" s="41">
        <f t="shared" si="91"/>
        <v>0</v>
      </c>
      <c r="J593" s="6">
        <f t="shared" si="92"/>
        <v>0</v>
      </c>
      <c r="K593" s="6">
        <f t="shared" si="97"/>
        <v>0</v>
      </c>
      <c r="L593" s="10">
        <v>0.12708463119999999</v>
      </c>
      <c r="M593" s="10">
        <v>0.17987644850000001</v>
      </c>
      <c r="N593" s="13">
        <v>-888</v>
      </c>
      <c r="O593" s="2">
        <v>-888</v>
      </c>
      <c r="P593" s="39" cm="1">
        <f t="array" ref="P593">_xlfn.IFS(J593&lt;0,-1,J593=0,0,J593&gt;0,1)</f>
        <v>0</v>
      </c>
      <c r="Q593" s="10" cm="1">
        <f t="array" ref="Q593">_xlfn.IFS(P593=0,0,AND(P593&lt;0,O593&lt;50),1,AND(P593&lt;0,O593&lt;80),2,AND(P593&lt;0,O593&lt;90),3,AND(P593&lt;0,O593&lt;100),4,AND(P593&lt;0,O593&gt;100),5,AND(P593&gt;0,N593&gt;100),5,AND(P593&gt;0,N593&gt;10),4,AND(P593&gt;0,N593&gt;5),3,AND(P593&gt;0,N593&gt;2),2,AND(P593&gt;0,N593&gt;0),1)</f>
        <v>0</v>
      </c>
      <c r="R593" s="10">
        <f t="shared" si="93"/>
        <v>0</v>
      </c>
      <c r="S593" s="2">
        <f t="shared" si="94"/>
        <v>1</v>
      </c>
      <c r="T593" s="2">
        <f t="shared" si="95"/>
        <v>1</v>
      </c>
      <c r="U593">
        <v>1</v>
      </c>
      <c r="V593">
        <f t="shared" si="96"/>
        <v>2</v>
      </c>
    </row>
    <row r="594" spans="1:22" s="2" customFormat="1" x14ac:dyDescent="0.25">
      <c r="A594" s="2" t="s">
        <v>1932</v>
      </c>
      <c r="B594" s="2" t="s">
        <v>1933</v>
      </c>
      <c r="C594" s="2" t="s">
        <v>2081</v>
      </c>
      <c r="D594" s="2" t="s">
        <v>2082</v>
      </c>
      <c r="E594" s="2" t="s">
        <v>2083</v>
      </c>
      <c r="F594" s="39">
        <v>14600</v>
      </c>
      <c r="G594" s="39">
        <v>0</v>
      </c>
      <c r="H594" s="40">
        <f t="shared" si="90"/>
        <v>4.6296296296296298E-4</v>
      </c>
      <c r="I594" s="41">
        <f t="shared" si="91"/>
        <v>0</v>
      </c>
      <c r="J594" s="6">
        <f t="shared" si="92"/>
        <v>-4.6296296296296298E-4</v>
      </c>
      <c r="K594" s="6">
        <f>J594*(-1)</f>
        <v>4.6296296296296298E-4</v>
      </c>
      <c r="L594" s="41">
        <v>0.27908666059999998</v>
      </c>
      <c r="M594" s="41">
        <v>0.4406393831</v>
      </c>
      <c r="N594" s="39">
        <v>-888</v>
      </c>
      <c r="O594" s="41">
        <f>((K594)/(M594-L594))*100</f>
        <v>0.28657082084330887</v>
      </c>
      <c r="P594" s="39" cm="1">
        <f t="array" ref="P594">_xlfn.IFS(J594&lt;0,-1,J594=0,0,J594&gt;0,1)</f>
        <v>-1</v>
      </c>
      <c r="Q594" s="10" cm="1">
        <f t="array" ref="Q594">_xlfn.IFS(P594=0,0,AND(P594&lt;0,O594&lt;50),1,AND(P594&lt;0,O594&lt;80),2,AND(P594&lt;0,O594&lt;90),3,AND(P594&lt;0,O594&lt;100),4,AND(P594&lt;0,O594&gt;100),5,AND(P594&gt;0,N594&gt;100),5,AND(P594&gt;0,N594&gt;10),4,AND(P594&gt;0,N594&gt;5),3,AND(P594&gt;0,N594&gt;2),2,AND(P594&gt;0,N594&gt;0),1)</f>
        <v>1</v>
      </c>
      <c r="R594" s="10">
        <f t="shared" si="93"/>
        <v>11</v>
      </c>
      <c r="S594" s="2">
        <f t="shared" si="94"/>
        <v>1</v>
      </c>
      <c r="T594" s="2">
        <f t="shared" si="95"/>
        <v>1</v>
      </c>
      <c r="U594">
        <v>1</v>
      </c>
      <c r="V594">
        <f t="shared" si="96"/>
        <v>2</v>
      </c>
    </row>
    <row r="595" spans="1:22" s="2" customFormat="1" x14ac:dyDescent="0.25">
      <c r="A595" s="2" t="s">
        <v>1982</v>
      </c>
      <c r="B595" s="2" t="s">
        <v>1983</v>
      </c>
      <c r="C595" s="2" t="s">
        <v>2081</v>
      </c>
      <c r="D595" s="2" t="s">
        <v>2082</v>
      </c>
      <c r="E595" s="2" t="s">
        <v>2083</v>
      </c>
      <c r="F595" s="39">
        <v>8144.25</v>
      </c>
      <c r="G595" s="3">
        <v>0</v>
      </c>
      <c r="H595" s="40">
        <f t="shared" si="90"/>
        <v>2.5825247336377471E-4</v>
      </c>
      <c r="I595" s="41">
        <f t="shared" si="91"/>
        <v>0</v>
      </c>
      <c r="J595" s="6">
        <f t="shared" si="92"/>
        <v>-2.5825247336377471E-4</v>
      </c>
      <c r="K595" s="6">
        <f>J595*(-1)</f>
        <v>2.5825247336377471E-4</v>
      </c>
      <c r="L595" s="10">
        <v>0.47949546830000001</v>
      </c>
      <c r="M595" s="10">
        <v>0.71202321660000001</v>
      </c>
      <c r="N595" s="13">
        <v>-888</v>
      </c>
      <c r="O595" s="41">
        <f>((K595)/(M595-L595))*100</f>
        <v>0.11106307752594992</v>
      </c>
      <c r="P595" s="39" cm="1">
        <f t="array" ref="P595">_xlfn.IFS(J595&lt;0,-1,J595=0,0,J595&gt;0,1)</f>
        <v>-1</v>
      </c>
      <c r="Q595" s="10" cm="1">
        <f t="array" ref="Q595">_xlfn.IFS(P595=0,0,AND(P595&lt;0,O595&lt;50),1,AND(P595&lt;0,O595&lt;80),2,AND(P595&lt;0,O595&lt;90),3,AND(P595&lt;0,O595&lt;100),4,AND(P595&lt;0,O595&gt;100),5,AND(P595&gt;0,N595&gt;100),5,AND(P595&gt;0,N595&gt;10),4,AND(P595&gt;0,N595&gt;5),3,AND(P595&gt;0,N595&gt;2),2,AND(P595&gt;0,N595&gt;0),1)</f>
        <v>1</v>
      </c>
      <c r="R595" s="10">
        <f t="shared" si="93"/>
        <v>11</v>
      </c>
      <c r="S595" s="2">
        <f t="shared" si="94"/>
        <v>1</v>
      </c>
      <c r="T595" s="2">
        <f t="shared" si="95"/>
        <v>1</v>
      </c>
      <c r="U595">
        <v>1</v>
      </c>
      <c r="V595">
        <f t="shared" si="96"/>
        <v>2</v>
      </c>
    </row>
    <row r="596" spans="1:22" s="2" customFormat="1" x14ac:dyDescent="0.25">
      <c r="A596" s="2" t="s">
        <v>1974</v>
      </c>
      <c r="B596" s="2" t="s">
        <v>1975</v>
      </c>
      <c r="C596" s="2" t="s">
        <v>2081</v>
      </c>
      <c r="D596" s="2" t="s">
        <v>2082</v>
      </c>
      <c r="E596" s="2" t="s">
        <v>2083</v>
      </c>
      <c r="F596" s="39">
        <v>0</v>
      </c>
      <c r="G596" s="3">
        <v>0</v>
      </c>
      <c r="H596" s="40">
        <f t="shared" si="90"/>
        <v>0</v>
      </c>
      <c r="I596" s="41">
        <f t="shared" si="91"/>
        <v>0</v>
      </c>
      <c r="J596" s="6">
        <f t="shared" si="92"/>
        <v>0</v>
      </c>
      <c r="K596" s="6">
        <f>J596</f>
        <v>0</v>
      </c>
      <c r="L596" s="10">
        <v>0.58201002540000002</v>
      </c>
      <c r="M596" s="10">
        <v>0.9178853374</v>
      </c>
      <c r="N596" s="13">
        <v>-888</v>
      </c>
      <c r="O596" s="2">
        <v>-888</v>
      </c>
      <c r="P596" s="39" cm="1">
        <f t="array" ref="P596">_xlfn.IFS(J596&lt;0,-1,J596=0,0,J596&gt;0,1)</f>
        <v>0</v>
      </c>
      <c r="Q596" s="10" cm="1">
        <f t="array" ref="Q596">_xlfn.IFS(P596=0,0,AND(P596&lt;0,O596&lt;50),1,AND(P596&lt;0,O596&lt;80),2,AND(P596&lt;0,O596&lt;90),3,AND(P596&lt;0,O596&lt;100),4,AND(P596&lt;0,O596&gt;100),5,AND(P596&gt;0,N596&gt;100),5,AND(P596&gt;0,N596&gt;10),4,AND(P596&gt;0,N596&gt;5),3,AND(P596&gt;0,N596&gt;2),2,AND(P596&gt;0,N596&gt;0),1)</f>
        <v>0</v>
      </c>
      <c r="R596" s="10">
        <f t="shared" si="93"/>
        <v>0</v>
      </c>
      <c r="S596" s="2">
        <f t="shared" si="94"/>
        <v>1</v>
      </c>
      <c r="T596" s="2">
        <f t="shared" si="95"/>
        <v>1</v>
      </c>
      <c r="U596">
        <v>1</v>
      </c>
      <c r="V596">
        <f t="shared" si="96"/>
        <v>2</v>
      </c>
    </row>
    <row r="597" spans="1:22" s="2" customFormat="1" x14ac:dyDescent="0.25">
      <c r="A597" s="2" t="s">
        <v>1989</v>
      </c>
      <c r="B597" s="2" t="s">
        <v>1990</v>
      </c>
      <c r="C597" s="2" t="s">
        <v>2081</v>
      </c>
      <c r="D597" s="2" t="s">
        <v>2082</v>
      </c>
      <c r="E597" s="2" t="s">
        <v>2083</v>
      </c>
      <c r="F597" s="39">
        <v>0</v>
      </c>
      <c r="G597" s="3">
        <v>0</v>
      </c>
      <c r="H597" s="40">
        <f t="shared" si="90"/>
        <v>0</v>
      </c>
      <c r="I597" s="41">
        <f t="shared" si="91"/>
        <v>0</v>
      </c>
      <c r="J597" s="6">
        <f t="shared" si="92"/>
        <v>0</v>
      </c>
      <c r="K597" s="6">
        <f>J597</f>
        <v>0</v>
      </c>
      <c r="L597" s="10">
        <v>3.9177749400000003E-2</v>
      </c>
      <c r="M597" s="10">
        <v>7.9204789400000003E-2</v>
      </c>
      <c r="N597" s="13">
        <v>-888</v>
      </c>
      <c r="O597" s="2">
        <v>-888</v>
      </c>
      <c r="P597" s="39" cm="1">
        <f t="array" ref="P597">_xlfn.IFS(J597&lt;0,-1,J597=0,0,J597&gt;0,1)</f>
        <v>0</v>
      </c>
      <c r="Q597" s="10" cm="1">
        <f t="array" ref="Q597">_xlfn.IFS(P597=0,0,AND(P597&lt;0,O597&lt;50),1,AND(P597&lt;0,O597&lt;80),2,AND(P597&lt;0,O597&lt;90),3,AND(P597&lt;0,O597&lt;100),4,AND(P597&lt;0,O597&gt;100),5,AND(P597&gt;0,N597&gt;100),5,AND(P597&gt;0,N597&gt;10),4,AND(P597&gt;0,N597&gt;5),3,AND(P597&gt;0,N597&gt;2),2,AND(P597&gt;0,N597&gt;0),1)</f>
        <v>0</v>
      </c>
      <c r="R597" s="10">
        <f t="shared" si="93"/>
        <v>0</v>
      </c>
      <c r="S597" s="2">
        <f t="shared" si="94"/>
        <v>1</v>
      </c>
      <c r="T597" s="2">
        <f t="shared" si="95"/>
        <v>1</v>
      </c>
      <c r="U597">
        <v>1</v>
      </c>
      <c r="V597">
        <f t="shared" si="96"/>
        <v>2</v>
      </c>
    </row>
    <row r="598" spans="1:22" s="2" customFormat="1" x14ac:dyDescent="0.25">
      <c r="A598" s="2" t="s">
        <v>1991</v>
      </c>
      <c r="B598" s="2" t="s">
        <v>74</v>
      </c>
      <c r="C598" s="2" t="s">
        <v>2081</v>
      </c>
      <c r="D598" s="2" t="s">
        <v>2082</v>
      </c>
      <c r="E598" s="2" t="s">
        <v>2083</v>
      </c>
      <c r="F598" s="39">
        <v>11899</v>
      </c>
      <c r="G598" s="3">
        <v>0</v>
      </c>
      <c r="H598" s="40">
        <f t="shared" si="90"/>
        <v>3.7731481481481481E-4</v>
      </c>
      <c r="I598" s="41">
        <f t="shared" si="91"/>
        <v>0</v>
      </c>
      <c r="J598" s="6">
        <f t="shared" si="92"/>
        <v>-3.7731481481481481E-4</v>
      </c>
      <c r="K598" s="6">
        <f>J598*(-1)</f>
        <v>3.7731481481481481E-4</v>
      </c>
      <c r="L598" s="10">
        <v>7.4631857900000001E-2</v>
      </c>
      <c r="M598" s="10">
        <v>0.1510578427</v>
      </c>
      <c r="N598" s="13">
        <v>-888</v>
      </c>
      <c r="O598" s="41">
        <f>((K598)/(M598-L598))*100</f>
        <v>0.49369964391327648</v>
      </c>
      <c r="P598" s="39" cm="1">
        <f t="array" ref="P598">_xlfn.IFS(J598&lt;0,-1,J598=0,0,J598&gt;0,1)</f>
        <v>-1</v>
      </c>
      <c r="Q598" s="10" cm="1">
        <f t="array" ref="Q598">_xlfn.IFS(P598=0,0,AND(P598&lt;0,O598&lt;50),1,AND(P598&lt;0,O598&lt;80),2,AND(P598&lt;0,O598&lt;90),3,AND(P598&lt;0,O598&lt;100),4,AND(P598&lt;0,O598&gt;100),5,AND(P598&gt;0,N598&gt;100),5,AND(P598&gt;0,N598&gt;10),4,AND(P598&gt;0,N598&gt;5),3,AND(P598&gt;0,N598&gt;2),2,AND(P598&gt;0,N598&gt;0),1)</f>
        <v>1</v>
      </c>
      <c r="R598" s="10">
        <f t="shared" si="93"/>
        <v>11</v>
      </c>
      <c r="S598" s="2">
        <f t="shared" si="94"/>
        <v>1</v>
      </c>
      <c r="T598" s="2">
        <f t="shared" si="95"/>
        <v>1</v>
      </c>
      <c r="U598">
        <v>1</v>
      </c>
      <c r="V598">
        <f t="shared" si="96"/>
        <v>2</v>
      </c>
    </row>
    <row r="599" spans="1:22" s="2" customFormat="1" x14ac:dyDescent="0.25">
      <c r="A599" s="2" t="s">
        <v>1968</v>
      </c>
      <c r="B599" s="2" t="s">
        <v>1969</v>
      </c>
      <c r="C599" s="2" t="s">
        <v>2081</v>
      </c>
      <c r="D599" s="2" t="s">
        <v>2082</v>
      </c>
      <c r="E599" s="2" t="s">
        <v>2083</v>
      </c>
      <c r="F599" s="39">
        <v>11899</v>
      </c>
      <c r="G599" s="39">
        <v>0</v>
      </c>
      <c r="H599" s="40">
        <f t="shared" si="90"/>
        <v>3.7731481481481481E-4</v>
      </c>
      <c r="I599" s="41">
        <f t="shared" si="91"/>
        <v>0</v>
      </c>
      <c r="J599" s="6">
        <f t="shared" si="92"/>
        <v>-3.7731481481481481E-4</v>
      </c>
      <c r="K599" s="6">
        <f>J599*(-1)</f>
        <v>3.7731481481481481E-4</v>
      </c>
      <c r="L599" s="41">
        <v>0.62239373310000001</v>
      </c>
      <c r="M599" s="41">
        <v>0.99950478740000004</v>
      </c>
      <c r="N599" s="39">
        <v>-888</v>
      </c>
      <c r="O599" s="41">
        <f>((K599)/(M599-L599))*100</f>
        <v>0.10005403196551557</v>
      </c>
      <c r="P599" s="39" cm="1">
        <f t="array" ref="P599">_xlfn.IFS(J599&lt;0,-1,J599=0,0,J599&gt;0,1)</f>
        <v>-1</v>
      </c>
      <c r="Q599" s="10" cm="1">
        <f t="array" ref="Q599">_xlfn.IFS(P599=0,0,AND(P599&lt;0,O599&lt;50),1,AND(P599&lt;0,O599&lt;80),2,AND(P599&lt;0,O599&lt;90),3,AND(P599&lt;0,O599&lt;100),4,AND(P599&lt;0,O599&gt;100),5,AND(P599&gt;0,N599&gt;100),5,AND(P599&gt;0,N599&gt;10),4,AND(P599&gt;0,N599&gt;5),3,AND(P599&gt;0,N599&gt;2),2,AND(P599&gt;0,N599&gt;0),1)</f>
        <v>1</v>
      </c>
      <c r="R599" s="10">
        <f t="shared" si="93"/>
        <v>11</v>
      </c>
      <c r="S599" s="2">
        <f t="shared" si="94"/>
        <v>1</v>
      </c>
      <c r="T599" s="2">
        <f t="shared" si="95"/>
        <v>1</v>
      </c>
      <c r="U599">
        <v>1</v>
      </c>
      <c r="V599">
        <f t="shared" si="96"/>
        <v>2</v>
      </c>
    </row>
    <row r="600" spans="1:22" s="2" customFormat="1" x14ac:dyDescent="0.25">
      <c r="A600" s="2" t="s">
        <v>1950</v>
      </c>
      <c r="B600" s="2" t="s">
        <v>1951</v>
      </c>
      <c r="C600" s="2" t="s">
        <v>2081</v>
      </c>
      <c r="D600" s="2" t="s">
        <v>2082</v>
      </c>
      <c r="E600" s="2" t="s">
        <v>2083</v>
      </c>
      <c r="F600" s="39">
        <v>0</v>
      </c>
      <c r="G600" s="3">
        <v>0</v>
      </c>
      <c r="H600" s="40">
        <f t="shared" si="90"/>
        <v>0</v>
      </c>
      <c r="I600" s="41">
        <f t="shared" si="91"/>
        <v>0</v>
      </c>
      <c r="J600" s="6">
        <f t="shared" si="92"/>
        <v>0</v>
      </c>
      <c r="K600" s="6">
        <f>J600</f>
        <v>0</v>
      </c>
      <c r="L600" s="10">
        <v>0.75892122169999998</v>
      </c>
      <c r="M600" s="10">
        <v>1.2756986545</v>
      </c>
      <c r="N600" s="13">
        <v>-888</v>
      </c>
      <c r="O600" s="2">
        <v>-888</v>
      </c>
      <c r="P600" s="39" cm="1">
        <f t="array" ref="P600">_xlfn.IFS(J600&lt;0,-1,J600=0,0,J600&gt;0,1)</f>
        <v>0</v>
      </c>
      <c r="Q600" s="10" cm="1">
        <f t="array" ref="Q600">_xlfn.IFS(P600=0,0,AND(P600&lt;0,O600&lt;50),1,AND(P600&lt;0,O600&lt;80),2,AND(P600&lt;0,O600&lt;90),3,AND(P600&lt;0,O600&lt;100),4,AND(P600&lt;0,O600&gt;100),5,AND(P600&gt;0,N600&gt;100),5,AND(P600&gt;0,N600&gt;10),4,AND(P600&gt;0,N600&gt;5),3,AND(P600&gt;0,N600&gt;2),2,AND(P600&gt;0,N600&gt;0),1)</f>
        <v>0</v>
      </c>
      <c r="R600" s="10">
        <f t="shared" si="93"/>
        <v>0</v>
      </c>
      <c r="S600" s="2">
        <f t="shared" si="94"/>
        <v>1</v>
      </c>
      <c r="T600" s="2">
        <f t="shared" si="95"/>
        <v>1</v>
      </c>
      <c r="U600">
        <v>1</v>
      </c>
      <c r="V600">
        <f t="shared" si="96"/>
        <v>2</v>
      </c>
    </row>
    <row r="601" spans="1:22" s="2" customFormat="1" x14ac:dyDescent="0.25">
      <c r="A601" s="2" t="s">
        <v>1941</v>
      </c>
      <c r="B601" s="2" t="s">
        <v>1942</v>
      </c>
      <c r="C601" s="2" t="s">
        <v>2081</v>
      </c>
      <c r="D601" s="2" t="s">
        <v>2082</v>
      </c>
      <c r="E601" s="2" t="s">
        <v>2083</v>
      </c>
      <c r="F601" s="39">
        <v>0</v>
      </c>
      <c r="G601" s="13">
        <v>4558.8500000000004</v>
      </c>
      <c r="H601" s="40">
        <f t="shared" si="90"/>
        <v>0</v>
      </c>
      <c r="I601" s="41">
        <f t="shared" si="91"/>
        <v>1.445601851851852E-4</v>
      </c>
      <c r="J601" s="6">
        <f t="shared" si="92"/>
        <v>1.445601851851852E-4</v>
      </c>
      <c r="K601" s="6">
        <f>J601</f>
        <v>1.445601851851852E-4</v>
      </c>
      <c r="L601" s="10">
        <v>1.1953766088</v>
      </c>
      <c r="M601" s="10">
        <v>2.1484568157999999</v>
      </c>
      <c r="N601" s="7">
        <f>(J601/M601)*100</f>
        <v>6.7285590346556137E-3</v>
      </c>
      <c r="O601" s="10">
        <v>-888</v>
      </c>
      <c r="P601" s="39" cm="1">
        <f t="array" ref="P601">_xlfn.IFS(J601&lt;0,-1,J601=0,0,J601&gt;0,1)</f>
        <v>1</v>
      </c>
      <c r="Q601" s="10" cm="1">
        <f t="array" ref="Q601">_xlfn.IFS(P601=0,0,AND(P601&lt;0,O601&lt;50),1,AND(P601&lt;0,O601&lt;80),2,AND(P601&lt;0,O601&lt;90),3,AND(P601&lt;0,O601&lt;100),4,AND(P601&lt;0,O601&gt;100),5,AND(P601&gt;0,N601&gt;100),5,AND(P601&gt;0,N601&gt;10),4,AND(P601&gt;0,N601&gt;5),3,AND(P601&gt;0,N601&gt;2),2,AND(P601&gt;0,N601&gt;0),1)</f>
        <v>1</v>
      </c>
      <c r="R601" s="10">
        <f t="shared" si="93"/>
        <v>12</v>
      </c>
      <c r="S601" s="2">
        <f t="shared" si="94"/>
        <v>1</v>
      </c>
      <c r="T601" s="2">
        <f t="shared" si="95"/>
        <v>1</v>
      </c>
      <c r="U601">
        <v>1</v>
      </c>
      <c r="V601">
        <f t="shared" si="96"/>
        <v>2</v>
      </c>
    </row>
    <row r="602" spans="1:22" s="2" customFormat="1" x14ac:dyDescent="0.25">
      <c r="A602" s="2" t="s">
        <v>1904</v>
      </c>
      <c r="B602" s="2" t="s">
        <v>1905</v>
      </c>
      <c r="C602" s="2" t="s">
        <v>2081</v>
      </c>
      <c r="D602" s="2" t="s">
        <v>2082</v>
      </c>
      <c r="E602" s="2" t="s">
        <v>2083</v>
      </c>
      <c r="F602" s="39">
        <v>0</v>
      </c>
      <c r="G602" s="3">
        <v>0</v>
      </c>
      <c r="H602" s="40">
        <f t="shared" si="90"/>
        <v>0</v>
      </c>
      <c r="I602" s="41">
        <f t="shared" si="91"/>
        <v>0</v>
      </c>
      <c r="J602" s="6">
        <f t="shared" si="92"/>
        <v>0</v>
      </c>
      <c r="K602" s="6">
        <f>J602</f>
        <v>0</v>
      </c>
      <c r="L602" s="10">
        <v>8.7662839199999995E-2</v>
      </c>
      <c r="M602" s="10">
        <v>0.1695940091</v>
      </c>
      <c r="N602" s="13">
        <v>-888</v>
      </c>
      <c r="O602" s="2">
        <v>-888</v>
      </c>
      <c r="P602" s="39" cm="1">
        <f t="array" ref="P602">_xlfn.IFS(J602&lt;0,-1,J602=0,0,J602&gt;0,1)</f>
        <v>0</v>
      </c>
      <c r="Q602" s="10" cm="1">
        <f t="array" ref="Q602">_xlfn.IFS(P602=0,0,AND(P602&lt;0,O602&lt;50),1,AND(P602&lt;0,O602&lt;80),2,AND(P602&lt;0,O602&lt;90),3,AND(P602&lt;0,O602&lt;100),4,AND(P602&lt;0,O602&gt;100),5,AND(P602&gt;0,N602&gt;100),5,AND(P602&gt;0,N602&gt;10),4,AND(P602&gt;0,N602&gt;5),3,AND(P602&gt;0,N602&gt;2),2,AND(P602&gt;0,N602&gt;0),1)</f>
        <v>0</v>
      </c>
      <c r="R602" s="10">
        <f t="shared" si="93"/>
        <v>0</v>
      </c>
      <c r="S602" s="2">
        <f t="shared" si="94"/>
        <v>1</v>
      </c>
      <c r="T602" s="2">
        <f t="shared" si="95"/>
        <v>1</v>
      </c>
      <c r="U602">
        <v>1</v>
      </c>
      <c r="V602">
        <f t="shared" si="96"/>
        <v>2</v>
      </c>
    </row>
    <row r="603" spans="1:22" s="2" customFormat="1" x14ac:dyDescent="0.25">
      <c r="A603" s="2" t="s">
        <v>1914</v>
      </c>
      <c r="B603" s="2" t="s">
        <v>1915</v>
      </c>
      <c r="C603" s="2" t="s">
        <v>2081</v>
      </c>
      <c r="D603" s="2" t="s">
        <v>2082</v>
      </c>
      <c r="E603" s="2" t="s">
        <v>2083</v>
      </c>
      <c r="F603" s="39">
        <v>5730</v>
      </c>
      <c r="G603" s="3">
        <v>0</v>
      </c>
      <c r="H603" s="40">
        <f t="shared" si="90"/>
        <v>1.8169710806697107E-4</v>
      </c>
      <c r="I603" s="41">
        <f t="shared" si="91"/>
        <v>0</v>
      </c>
      <c r="J603" s="6">
        <f t="shared" si="92"/>
        <v>-1.8169710806697107E-4</v>
      </c>
      <c r="K603" s="6">
        <f>J603*(-1)</f>
        <v>1.8169710806697107E-4</v>
      </c>
      <c r="L603" s="10">
        <v>0.21060912840000001</v>
      </c>
      <c r="M603" s="10">
        <v>0.41695840890000002</v>
      </c>
      <c r="N603" s="13">
        <v>-888</v>
      </c>
      <c r="O603" s="41">
        <f>((K603)/(M603-L603))*100</f>
        <v>8.8053182267805896E-2</v>
      </c>
      <c r="P603" s="39" cm="1">
        <f t="array" ref="P603">_xlfn.IFS(J603&lt;0,-1,J603=0,0,J603&gt;0,1)</f>
        <v>-1</v>
      </c>
      <c r="Q603" s="10" cm="1">
        <f t="array" ref="Q603">_xlfn.IFS(P603=0,0,AND(P603&lt;0,O603&lt;50),1,AND(P603&lt;0,O603&lt;80),2,AND(P603&lt;0,O603&lt;90),3,AND(P603&lt;0,O603&lt;100),4,AND(P603&lt;0,O603&gt;100),5,AND(P603&gt;0,N603&gt;100),5,AND(P603&gt;0,N603&gt;10),4,AND(P603&gt;0,N603&gt;5),3,AND(P603&gt;0,N603&gt;2),2,AND(P603&gt;0,N603&gt;0),1)</f>
        <v>1</v>
      </c>
      <c r="R603" s="10">
        <f t="shared" si="93"/>
        <v>11</v>
      </c>
      <c r="S603" s="2">
        <f t="shared" si="94"/>
        <v>1</v>
      </c>
      <c r="T603" s="2">
        <f t="shared" si="95"/>
        <v>1</v>
      </c>
      <c r="U603">
        <v>1</v>
      </c>
      <c r="V603">
        <f t="shared" si="96"/>
        <v>2</v>
      </c>
    </row>
    <row r="604" spans="1:22" s="2" customFormat="1" x14ac:dyDescent="0.25">
      <c r="A604" s="2" t="s">
        <v>2005</v>
      </c>
      <c r="B604" s="2" t="s">
        <v>2006</v>
      </c>
      <c r="C604" s="2" t="s">
        <v>2081</v>
      </c>
      <c r="D604" s="2" t="s">
        <v>2082</v>
      </c>
      <c r="E604" s="2" t="s">
        <v>2083</v>
      </c>
      <c r="F604" s="39">
        <v>21170</v>
      </c>
      <c r="G604" s="39">
        <v>0</v>
      </c>
      <c r="H604" s="40">
        <f t="shared" si="90"/>
        <v>6.7129629629629625E-4</v>
      </c>
      <c r="I604" s="41">
        <f t="shared" si="91"/>
        <v>0</v>
      </c>
      <c r="J604" s="6">
        <f t="shared" si="92"/>
        <v>-6.7129629629629625E-4</v>
      </c>
      <c r="K604" s="6">
        <f>J604*(-1)</f>
        <v>6.7129629629629625E-4</v>
      </c>
      <c r="L604" s="41">
        <v>4.5912771200000001E-2</v>
      </c>
      <c r="M604" s="41">
        <v>9.6294981200000004E-2</v>
      </c>
      <c r="N604" s="39">
        <v>-888</v>
      </c>
      <c r="O604" s="41">
        <f>((K604)/(M604-L604))*100</f>
        <v>1.3324074039155809</v>
      </c>
      <c r="P604" s="39" cm="1">
        <f t="array" ref="P604">_xlfn.IFS(J604&lt;0,-1,J604=0,0,J604&gt;0,1)</f>
        <v>-1</v>
      </c>
      <c r="Q604" s="10" cm="1">
        <f t="array" ref="Q604">_xlfn.IFS(P604=0,0,AND(P604&lt;0,O604&lt;50),1,AND(P604&lt;0,O604&lt;80),2,AND(P604&lt;0,O604&lt;90),3,AND(P604&lt;0,O604&lt;100),4,AND(P604&lt;0,O604&gt;100),5,AND(P604&gt;0,N604&gt;100),5,AND(P604&gt;0,N604&gt;10),4,AND(P604&gt;0,N604&gt;5),3,AND(P604&gt;0,N604&gt;2),2,AND(P604&gt;0,N604&gt;0),1)</f>
        <v>1</v>
      </c>
      <c r="R604" s="10">
        <f t="shared" si="93"/>
        <v>11</v>
      </c>
      <c r="S604" s="2">
        <f t="shared" si="94"/>
        <v>1</v>
      </c>
      <c r="T604" s="2">
        <f t="shared" si="95"/>
        <v>1</v>
      </c>
      <c r="U604">
        <v>1</v>
      </c>
      <c r="V604">
        <f t="shared" si="96"/>
        <v>2</v>
      </c>
    </row>
    <row r="605" spans="1:22" s="2" customFormat="1" x14ac:dyDescent="0.25">
      <c r="A605" s="2" t="s">
        <v>1986</v>
      </c>
      <c r="B605" s="2" t="s">
        <v>659</v>
      </c>
      <c r="C605" s="2" t="s">
        <v>2081</v>
      </c>
      <c r="D605" s="2" t="s">
        <v>2082</v>
      </c>
      <c r="E605" s="2" t="s">
        <v>2083</v>
      </c>
      <c r="F605" s="39">
        <v>0</v>
      </c>
      <c r="G605" s="3">
        <v>0</v>
      </c>
      <c r="H605" s="40">
        <f t="shared" si="90"/>
        <v>0</v>
      </c>
      <c r="I605" s="41">
        <f t="shared" si="91"/>
        <v>0</v>
      </c>
      <c r="J605" s="6">
        <f t="shared" si="92"/>
        <v>0</v>
      </c>
      <c r="K605" s="6">
        <f t="shared" ref="K605:K636" si="98">J605</f>
        <v>0</v>
      </c>
      <c r="L605" s="10">
        <v>2.6125288699999999E-2</v>
      </c>
      <c r="M605" s="10">
        <v>5.46515271E-2</v>
      </c>
      <c r="N605" s="13">
        <v>-888</v>
      </c>
      <c r="O605" s="2">
        <v>-888</v>
      </c>
      <c r="P605" s="39" cm="1">
        <f t="array" ref="P605">_xlfn.IFS(J605&lt;0,-1,J605=0,0,J605&gt;0,1)</f>
        <v>0</v>
      </c>
      <c r="Q605" s="10" cm="1">
        <f t="array" ref="Q605">_xlfn.IFS(P605=0,0,AND(P605&lt;0,O605&lt;50),1,AND(P605&lt;0,O605&lt;80),2,AND(P605&lt;0,O605&lt;90),3,AND(P605&lt;0,O605&lt;100),4,AND(P605&lt;0,O605&gt;100),5,AND(P605&gt;0,N605&gt;100),5,AND(P605&gt;0,N605&gt;10),4,AND(P605&gt;0,N605&gt;5),3,AND(P605&gt;0,N605&gt;2),2,AND(P605&gt;0,N605&gt;0),1)</f>
        <v>0</v>
      </c>
      <c r="R605" s="10">
        <f t="shared" si="93"/>
        <v>0</v>
      </c>
      <c r="S605" s="2">
        <f t="shared" si="94"/>
        <v>1</v>
      </c>
      <c r="T605" s="2">
        <f t="shared" si="95"/>
        <v>1</v>
      </c>
      <c r="U605">
        <v>1</v>
      </c>
      <c r="V605">
        <f t="shared" si="96"/>
        <v>2</v>
      </c>
    </row>
    <row r="606" spans="1:22" s="2" customFormat="1" x14ac:dyDescent="0.25">
      <c r="A606" s="2" t="s">
        <v>2001</v>
      </c>
      <c r="B606" s="2" t="s">
        <v>146</v>
      </c>
      <c r="C606" s="2" t="s">
        <v>2081</v>
      </c>
      <c r="D606" s="2" t="s">
        <v>2082</v>
      </c>
      <c r="E606" s="2" t="s">
        <v>2083</v>
      </c>
      <c r="F606" s="39">
        <v>0</v>
      </c>
      <c r="G606" s="3">
        <v>0</v>
      </c>
      <c r="H606" s="40">
        <f t="shared" si="90"/>
        <v>0</v>
      </c>
      <c r="I606" s="41">
        <f t="shared" si="91"/>
        <v>0</v>
      </c>
      <c r="J606" s="6">
        <f t="shared" si="92"/>
        <v>0</v>
      </c>
      <c r="K606" s="6">
        <f t="shared" si="98"/>
        <v>0</v>
      </c>
      <c r="L606" s="10">
        <v>1.0161254200000001E-2</v>
      </c>
      <c r="M606" s="10">
        <v>2.1294191800000001E-2</v>
      </c>
      <c r="N606" s="13">
        <v>-888</v>
      </c>
      <c r="O606" s="2">
        <v>-888</v>
      </c>
      <c r="P606" s="39" cm="1">
        <f t="array" ref="P606">_xlfn.IFS(J606&lt;0,-1,J606=0,0,J606&gt;0,1)</f>
        <v>0</v>
      </c>
      <c r="Q606" s="10" cm="1">
        <f t="array" ref="Q606">_xlfn.IFS(P606=0,0,AND(P606&lt;0,O606&lt;50),1,AND(P606&lt;0,O606&lt;80),2,AND(P606&lt;0,O606&lt;90),3,AND(P606&lt;0,O606&lt;100),4,AND(P606&lt;0,O606&gt;100),5,AND(P606&gt;0,N606&gt;100),5,AND(P606&gt;0,N606&gt;10),4,AND(P606&gt;0,N606&gt;5),3,AND(P606&gt;0,N606&gt;2),2,AND(P606&gt;0,N606&gt;0),1)</f>
        <v>0</v>
      </c>
      <c r="R606" s="10">
        <f t="shared" si="93"/>
        <v>0</v>
      </c>
      <c r="S606" s="2">
        <f t="shared" si="94"/>
        <v>1</v>
      </c>
      <c r="T606" s="2">
        <f t="shared" si="95"/>
        <v>1</v>
      </c>
      <c r="U606">
        <v>1</v>
      </c>
      <c r="V606">
        <f t="shared" si="96"/>
        <v>2</v>
      </c>
    </row>
    <row r="607" spans="1:22" s="2" customFormat="1" x14ac:dyDescent="0.25">
      <c r="A607" s="2" t="s">
        <v>2009</v>
      </c>
      <c r="B607" s="2" t="s">
        <v>74</v>
      </c>
      <c r="C607" s="2" t="s">
        <v>2081</v>
      </c>
      <c r="D607" s="2" t="s">
        <v>2082</v>
      </c>
      <c r="E607" s="2" t="s">
        <v>2083</v>
      </c>
      <c r="F607" s="39">
        <v>0</v>
      </c>
      <c r="G607" s="3">
        <v>0</v>
      </c>
      <c r="H607" s="40">
        <f t="shared" si="90"/>
        <v>0</v>
      </c>
      <c r="I607" s="41">
        <f t="shared" si="91"/>
        <v>0</v>
      </c>
      <c r="J607" s="6">
        <f t="shared" si="92"/>
        <v>0</v>
      </c>
      <c r="K607" s="6">
        <f t="shared" si="98"/>
        <v>0</v>
      </c>
      <c r="L607" s="10">
        <v>6.2197488999999996E-3</v>
      </c>
      <c r="M607" s="10">
        <v>1.3261852899999999E-2</v>
      </c>
      <c r="N607" s="13">
        <v>-888</v>
      </c>
      <c r="O607" s="2">
        <v>-888</v>
      </c>
      <c r="P607" s="39" cm="1">
        <f t="array" ref="P607">_xlfn.IFS(J607&lt;0,-1,J607=0,0,J607&gt;0,1)</f>
        <v>0</v>
      </c>
      <c r="Q607" s="10" cm="1">
        <f t="array" ref="Q607">_xlfn.IFS(P607=0,0,AND(P607&lt;0,O607&lt;50),1,AND(P607&lt;0,O607&lt;80),2,AND(P607&lt;0,O607&lt;90),3,AND(P607&lt;0,O607&lt;100),4,AND(P607&lt;0,O607&gt;100),5,AND(P607&gt;0,N607&gt;100),5,AND(P607&gt;0,N607&gt;10),4,AND(P607&gt;0,N607&gt;5),3,AND(P607&gt;0,N607&gt;2),2,AND(P607&gt;0,N607&gt;0),1)</f>
        <v>0</v>
      </c>
      <c r="R607" s="10">
        <f t="shared" si="93"/>
        <v>0</v>
      </c>
      <c r="S607" s="2">
        <f t="shared" si="94"/>
        <v>0</v>
      </c>
      <c r="T607" s="2">
        <f t="shared" si="95"/>
        <v>1</v>
      </c>
      <c r="U607">
        <v>1</v>
      </c>
      <c r="V607">
        <f t="shared" si="96"/>
        <v>1</v>
      </c>
    </row>
    <row r="608" spans="1:22" s="2" customFormat="1" x14ac:dyDescent="0.25">
      <c r="A608" s="2" t="s">
        <v>2029</v>
      </c>
      <c r="B608" s="2" t="s">
        <v>2030</v>
      </c>
      <c r="C608" s="2" t="s">
        <v>2081</v>
      </c>
      <c r="D608" s="2" t="s">
        <v>2082</v>
      </c>
      <c r="E608" s="2" t="s">
        <v>2083</v>
      </c>
      <c r="F608" s="39">
        <v>0</v>
      </c>
      <c r="G608" s="3">
        <v>0</v>
      </c>
      <c r="H608" s="40">
        <f t="shared" si="90"/>
        <v>0</v>
      </c>
      <c r="I608" s="41">
        <f t="shared" si="91"/>
        <v>0</v>
      </c>
      <c r="J608" s="6">
        <f t="shared" si="92"/>
        <v>0</v>
      </c>
      <c r="K608" s="6">
        <f t="shared" si="98"/>
        <v>0</v>
      </c>
      <c r="L608" s="10">
        <v>0.1300526109</v>
      </c>
      <c r="M608" s="10">
        <v>0.2728524242</v>
      </c>
      <c r="N608" s="13">
        <v>-888</v>
      </c>
      <c r="O608" s="2">
        <v>-888</v>
      </c>
      <c r="P608" s="39" cm="1">
        <f t="array" ref="P608">_xlfn.IFS(J608&lt;0,-1,J608=0,0,J608&gt;0,1)</f>
        <v>0</v>
      </c>
      <c r="Q608" s="10" cm="1">
        <f t="array" ref="Q608">_xlfn.IFS(P608=0,0,AND(P608&lt;0,O608&lt;50),1,AND(P608&lt;0,O608&lt;80),2,AND(P608&lt;0,O608&lt;90),3,AND(P608&lt;0,O608&lt;100),4,AND(P608&lt;0,O608&gt;100),5,AND(P608&gt;0,N608&gt;100),5,AND(P608&gt;0,N608&gt;10),4,AND(P608&gt;0,N608&gt;5),3,AND(P608&gt;0,N608&gt;2),2,AND(P608&gt;0,N608&gt;0),1)</f>
        <v>0</v>
      </c>
      <c r="R608" s="10">
        <f t="shared" si="93"/>
        <v>0</v>
      </c>
      <c r="S608" s="2">
        <f t="shared" si="94"/>
        <v>1</v>
      </c>
      <c r="T608" s="2">
        <f t="shared" si="95"/>
        <v>1</v>
      </c>
      <c r="U608">
        <v>1</v>
      </c>
      <c r="V608">
        <f t="shared" si="96"/>
        <v>2</v>
      </c>
    </row>
    <row r="609" spans="1:22" s="2" customFormat="1" x14ac:dyDescent="0.25">
      <c r="A609" s="2" t="s">
        <v>1169</v>
      </c>
      <c r="B609" s="2" t="s">
        <v>1170</v>
      </c>
      <c r="C609" s="2" t="s">
        <v>2081</v>
      </c>
      <c r="D609" s="2" t="s">
        <v>2082</v>
      </c>
      <c r="E609" s="2" t="s">
        <v>2083</v>
      </c>
      <c r="F609" s="39">
        <v>0</v>
      </c>
      <c r="G609" s="3">
        <v>0</v>
      </c>
      <c r="H609" s="40">
        <f t="shared" si="90"/>
        <v>0</v>
      </c>
      <c r="I609" s="41">
        <f t="shared" si="91"/>
        <v>0</v>
      </c>
      <c r="J609" s="6">
        <f t="shared" si="92"/>
        <v>0</v>
      </c>
      <c r="K609" s="6">
        <f t="shared" si="98"/>
        <v>0</v>
      </c>
      <c r="L609" s="10">
        <v>3.6543646899999997E-2</v>
      </c>
      <c r="M609" s="10">
        <v>0.15288273569999999</v>
      </c>
      <c r="N609" s="13">
        <v>-888</v>
      </c>
      <c r="O609" s="2">
        <v>-888</v>
      </c>
      <c r="P609" s="39" cm="1">
        <f t="array" ref="P609">_xlfn.IFS(J609&lt;0,-1,J609=0,0,J609&gt;0,1)</f>
        <v>0</v>
      </c>
      <c r="Q609" s="10" cm="1">
        <f t="array" ref="Q609">_xlfn.IFS(P609=0,0,AND(P609&lt;0,O609&lt;50),1,AND(P609&lt;0,O609&lt;80),2,AND(P609&lt;0,O609&lt;90),3,AND(P609&lt;0,O609&lt;100),4,AND(P609&lt;0,O609&gt;100),5,AND(P609&gt;0,N609&gt;100),5,AND(P609&gt;0,N609&gt;10),4,AND(P609&gt;0,N609&gt;5),3,AND(P609&gt;0,N609&gt;2),2,AND(P609&gt;0,N609&gt;0),1)</f>
        <v>0</v>
      </c>
      <c r="R609" s="10">
        <f t="shared" si="93"/>
        <v>0</v>
      </c>
      <c r="S609" s="2">
        <f t="shared" si="94"/>
        <v>1</v>
      </c>
      <c r="T609" s="2">
        <f t="shared" si="95"/>
        <v>1</v>
      </c>
      <c r="U609">
        <v>1</v>
      </c>
      <c r="V609">
        <f t="shared" si="96"/>
        <v>2</v>
      </c>
    </row>
    <row r="610" spans="1:22" s="2" customFormat="1" x14ac:dyDescent="0.25">
      <c r="A610" s="2" t="s">
        <v>1103</v>
      </c>
      <c r="B610" s="2" t="s">
        <v>342</v>
      </c>
      <c r="C610" s="2" t="s">
        <v>2081</v>
      </c>
      <c r="D610" s="2" t="s">
        <v>2082</v>
      </c>
      <c r="E610" s="2" t="s">
        <v>2083</v>
      </c>
      <c r="F610" s="39">
        <v>0</v>
      </c>
      <c r="G610" s="3">
        <v>0</v>
      </c>
      <c r="H610" s="40">
        <f t="shared" si="90"/>
        <v>0</v>
      </c>
      <c r="I610" s="41">
        <f t="shared" si="91"/>
        <v>0</v>
      </c>
      <c r="J610" s="6">
        <f t="shared" si="92"/>
        <v>0</v>
      </c>
      <c r="K610" s="6">
        <f t="shared" si="98"/>
        <v>0</v>
      </c>
      <c r="L610" s="10">
        <v>1.11284647E-2</v>
      </c>
      <c r="M610" s="10">
        <v>4.6441461199999999E-2</v>
      </c>
      <c r="N610" s="13">
        <v>-888</v>
      </c>
      <c r="O610" s="2">
        <v>-888</v>
      </c>
      <c r="P610" s="39" cm="1">
        <f t="array" ref="P610">_xlfn.IFS(J610&lt;0,-1,J610=0,0,J610&gt;0,1)</f>
        <v>0</v>
      </c>
      <c r="Q610" s="10" cm="1">
        <f t="array" ref="Q610">_xlfn.IFS(P610=0,0,AND(P610&lt;0,O610&lt;50),1,AND(P610&lt;0,O610&lt;80),2,AND(P610&lt;0,O610&lt;90),3,AND(P610&lt;0,O610&lt;100),4,AND(P610&lt;0,O610&gt;100),5,AND(P610&gt;0,N610&gt;100),5,AND(P610&gt;0,N610&gt;10),4,AND(P610&gt;0,N610&gt;5),3,AND(P610&gt;0,N610&gt;2),2,AND(P610&gt;0,N610&gt;0),1)</f>
        <v>0</v>
      </c>
      <c r="R610" s="10">
        <f t="shared" si="93"/>
        <v>0</v>
      </c>
      <c r="S610" s="2">
        <f t="shared" si="94"/>
        <v>1</v>
      </c>
      <c r="T610" s="2">
        <f t="shared" si="95"/>
        <v>1</v>
      </c>
      <c r="U610">
        <v>1</v>
      </c>
      <c r="V610">
        <f t="shared" si="96"/>
        <v>2</v>
      </c>
    </row>
    <row r="611" spans="1:22" s="2" customFormat="1" x14ac:dyDescent="0.25">
      <c r="A611" s="2" t="s">
        <v>1242</v>
      </c>
      <c r="B611" s="2" t="s">
        <v>1243</v>
      </c>
      <c r="C611" s="2" t="s">
        <v>2081</v>
      </c>
      <c r="D611" s="2" t="s">
        <v>2082</v>
      </c>
      <c r="E611" s="2" t="s">
        <v>2083</v>
      </c>
      <c r="F611" s="39">
        <v>0</v>
      </c>
      <c r="G611" s="3">
        <v>0</v>
      </c>
      <c r="H611" s="40">
        <f t="shared" si="90"/>
        <v>0</v>
      </c>
      <c r="I611" s="41">
        <f t="shared" si="91"/>
        <v>0</v>
      </c>
      <c r="J611" s="6">
        <f t="shared" si="92"/>
        <v>0</v>
      </c>
      <c r="K611" s="6">
        <f t="shared" si="98"/>
        <v>0</v>
      </c>
      <c r="L611" s="10">
        <v>6.4879370899999997E-2</v>
      </c>
      <c r="M611" s="10">
        <v>0.27180832469999999</v>
      </c>
      <c r="N611" s="13">
        <v>-888</v>
      </c>
      <c r="O611" s="2">
        <v>-888</v>
      </c>
      <c r="P611" s="39" cm="1">
        <f t="array" ref="P611">_xlfn.IFS(J611&lt;0,-1,J611=0,0,J611&gt;0,1)</f>
        <v>0</v>
      </c>
      <c r="Q611" s="10" cm="1">
        <f t="array" ref="Q611">_xlfn.IFS(P611=0,0,AND(P611&lt;0,O611&lt;50),1,AND(P611&lt;0,O611&lt;80),2,AND(P611&lt;0,O611&lt;90),3,AND(P611&lt;0,O611&lt;100),4,AND(P611&lt;0,O611&gt;100),5,AND(P611&gt;0,N611&gt;100),5,AND(P611&gt;0,N611&gt;10),4,AND(P611&gt;0,N611&gt;5),3,AND(P611&gt;0,N611&gt;2),2,AND(P611&gt;0,N611&gt;0),1)</f>
        <v>0</v>
      </c>
      <c r="R611" s="10">
        <f t="shared" si="93"/>
        <v>0</v>
      </c>
      <c r="S611" s="2">
        <f t="shared" si="94"/>
        <v>1</v>
      </c>
      <c r="T611" s="2">
        <f t="shared" si="95"/>
        <v>1</v>
      </c>
      <c r="U611">
        <v>1</v>
      </c>
      <c r="V611">
        <f t="shared" si="96"/>
        <v>2</v>
      </c>
    </row>
    <row r="612" spans="1:22" s="2" customFormat="1" x14ac:dyDescent="0.25">
      <c r="A612" s="2" t="s">
        <v>1275</v>
      </c>
      <c r="B612" s="2" t="s">
        <v>1276</v>
      </c>
      <c r="C612" s="2" t="s">
        <v>2081</v>
      </c>
      <c r="D612" s="2" t="s">
        <v>2082</v>
      </c>
      <c r="E612" s="2" t="s">
        <v>2083</v>
      </c>
      <c r="F612" s="39">
        <v>0</v>
      </c>
      <c r="G612" s="3">
        <v>0</v>
      </c>
      <c r="H612" s="40">
        <f t="shared" si="90"/>
        <v>0</v>
      </c>
      <c r="I612" s="41">
        <f t="shared" si="91"/>
        <v>0</v>
      </c>
      <c r="J612" s="6">
        <f t="shared" si="92"/>
        <v>0</v>
      </c>
      <c r="K612" s="6">
        <f t="shared" si="98"/>
        <v>0</v>
      </c>
      <c r="L612" s="10">
        <v>9.1227893999999993E-3</v>
      </c>
      <c r="M612" s="10">
        <v>3.7964371400000002E-2</v>
      </c>
      <c r="N612" s="13">
        <v>-888</v>
      </c>
      <c r="O612" s="2">
        <v>-888</v>
      </c>
      <c r="P612" s="39" cm="1">
        <f t="array" ref="P612">_xlfn.IFS(J612&lt;0,-1,J612=0,0,J612&gt;0,1)</f>
        <v>0</v>
      </c>
      <c r="Q612" s="10" cm="1">
        <f t="array" ref="Q612">_xlfn.IFS(P612=0,0,AND(P612&lt;0,O612&lt;50),1,AND(P612&lt;0,O612&lt;80),2,AND(P612&lt;0,O612&lt;90),3,AND(P612&lt;0,O612&lt;100),4,AND(P612&lt;0,O612&gt;100),5,AND(P612&gt;0,N612&gt;100),5,AND(P612&gt;0,N612&gt;10),4,AND(P612&gt;0,N612&gt;5),3,AND(P612&gt;0,N612&gt;2),2,AND(P612&gt;0,N612&gt;0),1)</f>
        <v>0</v>
      </c>
      <c r="R612" s="10">
        <f t="shared" si="93"/>
        <v>0</v>
      </c>
      <c r="S612" s="2">
        <f t="shared" si="94"/>
        <v>0</v>
      </c>
      <c r="T612" s="2">
        <f t="shared" si="95"/>
        <v>1</v>
      </c>
      <c r="U612">
        <v>1</v>
      </c>
      <c r="V612">
        <f t="shared" si="96"/>
        <v>1</v>
      </c>
    </row>
    <row r="613" spans="1:22" s="2" customFormat="1" x14ac:dyDescent="0.25">
      <c r="A613" s="2" t="s">
        <v>1127</v>
      </c>
      <c r="B613" s="2" t="s">
        <v>1128</v>
      </c>
      <c r="C613" s="2" t="s">
        <v>2081</v>
      </c>
      <c r="D613" s="2" t="s">
        <v>2082</v>
      </c>
      <c r="E613" s="2" t="s">
        <v>2083</v>
      </c>
      <c r="F613" s="39">
        <v>0</v>
      </c>
      <c r="G613" s="3">
        <v>0</v>
      </c>
      <c r="H613" s="40">
        <f t="shared" si="90"/>
        <v>0</v>
      </c>
      <c r="I613" s="41">
        <f t="shared" si="91"/>
        <v>0</v>
      </c>
      <c r="J613" s="6">
        <f t="shared" si="92"/>
        <v>0</v>
      </c>
      <c r="K613" s="6">
        <f t="shared" si="98"/>
        <v>0</v>
      </c>
      <c r="L613" s="10">
        <v>4.2737219999999998E-3</v>
      </c>
      <c r="M613" s="10">
        <v>1.7906579400000001E-2</v>
      </c>
      <c r="N613" s="13">
        <v>-888</v>
      </c>
      <c r="O613" s="2">
        <v>-888</v>
      </c>
      <c r="P613" s="39" cm="1">
        <f t="array" ref="P613">_xlfn.IFS(J613&lt;0,-1,J613=0,0,J613&gt;0,1)</f>
        <v>0</v>
      </c>
      <c r="Q613" s="10" cm="1">
        <f t="array" ref="Q613">_xlfn.IFS(P613=0,0,AND(P613&lt;0,O613&lt;50),1,AND(P613&lt;0,O613&lt;80),2,AND(P613&lt;0,O613&lt;90),3,AND(P613&lt;0,O613&lt;100),4,AND(P613&lt;0,O613&gt;100),5,AND(P613&gt;0,N613&gt;100),5,AND(P613&gt;0,N613&gt;10),4,AND(P613&gt;0,N613&gt;5),3,AND(P613&gt;0,N613&gt;2),2,AND(P613&gt;0,N613&gt;0),1)</f>
        <v>0</v>
      </c>
      <c r="R613" s="10">
        <f t="shared" si="93"/>
        <v>0</v>
      </c>
      <c r="S613" s="2">
        <f t="shared" si="94"/>
        <v>0</v>
      </c>
      <c r="T613" s="2">
        <f t="shared" si="95"/>
        <v>1</v>
      </c>
      <c r="U613">
        <v>1</v>
      </c>
      <c r="V613">
        <f t="shared" si="96"/>
        <v>1</v>
      </c>
    </row>
    <row r="614" spans="1:22" s="2" customFormat="1" x14ac:dyDescent="0.25">
      <c r="A614" s="2" t="s">
        <v>1179</v>
      </c>
      <c r="B614" s="2" t="s">
        <v>1180</v>
      </c>
      <c r="C614" s="2" t="s">
        <v>2081</v>
      </c>
      <c r="D614" s="2" t="s">
        <v>2082</v>
      </c>
      <c r="E614" s="2" t="s">
        <v>2083</v>
      </c>
      <c r="F614" s="39">
        <v>0</v>
      </c>
      <c r="G614" s="3">
        <v>0</v>
      </c>
      <c r="H614" s="40">
        <f t="shared" si="90"/>
        <v>0</v>
      </c>
      <c r="I614" s="41">
        <f t="shared" si="91"/>
        <v>0</v>
      </c>
      <c r="J614" s="6">
        <f t="shared" si="92"/>
        <v>0</v>
      </c>
      <c r="K614" s="6">
        <f t="shared" si="98"/>
        <v>0</v>
      </c>
      <c r="L614" s="10">
        <v>8.7620913000000002E-3</v>
      </c>
      <c r="M614" s="10">
        <v>3.6817619500000003E-2</v>
      </c>
      <c r="N614" s="13">
        <v>-888</v>
      </c>
      <c r="O614" s="2">
        <v>-888</v>
      </c>
      <c r="P614" s="39" cm="1">
        <f t="array" ref="P614">_xlfn.IFS(J614&lt;0,-1,J614=0,0,J614&gt;0,1)</f>
        <v>0</v>
      </c>
      <c r="Q614" s="10" cm="1">
        <f t="array" ref="Q614">_xlfn.IFS(P614=0,0,AND(P614&lt;0,O614&lt;50),1,AND(P614&lt;0,O614&lt;80),2,AND(P614&lt;0,O614&lt;90),3,AND(P614&lt;0,O614&lt;100),4,AND(P614&lt;0,O614&gt;100),5,AND(P614&gt;0,N614&gt;100),5,AND(P614&gt;0,N614&gt;10),4,AND(P614&gt;0,N614&gt;5),3,AND(P614&gt;0,N614&gt;2),2,AND(P614&gt;0,N614&gt;0),1)</f>
        <v>0</v>
      </c>
      <c r="R614" s="10">
        <f t="shared" si="93"/>
        <v>0</v>
      </c>
      <c r="S614" s="2">
        <f t="shared" si="94"/>
        <v>0</v>
      </c>
      <c r="T614" s="2">
        <f t="shared" si="95"/>
        <v>1</v>
      </c>
      <c r="U614">
        <v>1</v>
      </c>
      <c r="V614">
        <f t="shared" si="96"/>
        <v>1</v>
      </c>
    </row>
    <row r="615" spans="1:22" s="2" customFormat="1" x14ac:dyDescent="0.25">
      <c r="A615" s="2" t="s">
        <v>1134</v>
      </c>
      <c r="B615" s="2" t="s">
        <v>1135</v>
      </c>
      <c r="C615" s="2" t="s">
        <v>2081</v>
      </c>
      <c r="D615" s="2" t="s">
        <v>2082</v>
      </c>
      <c r="E615" s="2" t="s">
        <v>2083</v>
      </c>
      <c r="F615" s="39">
        <v>0</v>
      </c>
      <c r="G615" s="3">
        <v>0</v>
      </c>
      <c r="H615" s="40">
        <f t="shared" si="90"/>
        <v>0</v>
      </c>
      <c r="I615" s="41">
        <f t="shared" si="91"/>
        <v>0</v>
      </c>
      <c r="J615" s="6">
        <f t="shared" si="92"/>
        <v>0</v>
      </c>
      <c r="K615" s="6">
        <f t="shared" si="98"/>
        <v>0</v>
      </c>
      <c r="L615" s="10">
        <v>8.3716052999999995E-3</v>
      </c>
      <c r="M615" s="10">
        <v>3.2578402800000003E-2</v>
      </c>
      <c r="N615" s="13">
        <v>-888</v>
      </c>
      <c r="O615" s="2">
        <v>-888</v>
      </c>
      <c r="P615" s="39" cm="1">
        <f t="array" ref="P615">_xlfn.IFS(J615&lt;0,-1,J615=0,0,J615&gt;0,1)</f>
        <v>0</v>
      </c>
      <c r="Q615" s="10" cm="1">
        <f t="array" ref="Q615">_xlfn.IFS(P615=0,0,AND(P615&lt;0,O615&lt;50),1,AND(P615&lt;0,O615&lt;80),2,AND(P615&lt;0,O615&lt;90),3,AND(P615&lt;0,O615&lt;100),4,AND(P615&lt;0,O615&gt;100),5,AND(P615&gt;0,N615&gt;100),5,AND(P615&gt;0,N615&gt;10),4,AND(P615&gt;0,N615&gt;5),3,AND(P615&gt;0,N615&gt;2),2,AND(P615&gt;0,N615&gt;0),1)</f>
        <v>0</v>
      </c>
      <c r="R615" s="10">
        <f t="shared" si="93"/>
        <v>0</v>
      </c>
      <c r="S615" s="2">
        <f t="shared" si="94"/>
        <v>0</v>
      </c>
      <c r="T615" s="2">
        <f t="shared" si="95"/>
        <v>1</v>
      </c>
      <c r="U615">
        <v>1</v>
      </c>
      <c r="V615">
        <f t="shared" si="96"/>
        <v>1</v>
      </c>
    </row>
    <row r="616" spans="1:22" s="2" customFormat="1" x14ac:dyDescent="0.25">
      <c r="A616" s="2" t="s">
        <v>1140</v>
      </c>
      <c r="B616" s="2" t="s">
        <v>1141</v>
      </c>
      <c r="C616" s="2" t="s">
        <v>2081</v>
      </c>
      <c r="D616" s="2" t="s">
        <v>2082</v>
      </c>
      <c r="E616" s="2" t="s">
        <v>2083</v>
      </c>
      <c r="F616" s="39">
        <v>0</v>
      </c>
      <c r="G616" s="3">
        <v>0</v>
      </c>
      <c r="H616" s="40">
        <f t="shared" si="90"/>
        <v>0</v>
      </c>
      <c r="I616" s="41">
        <f t="shared" si="91"/>
        <v>0</v>
      </c>
      <c r="J616" s="6">
        <f t="shared" si="92"/>
        <v>0</v>
      </c>
      <c r="K616" s="6">
        <f t="shared" si="98"/>
        <v>0</v>
      </c>
      <c r="L616" s="10">
        <v>9.6173241999999992E-3</v>
      </c>
      <c r="M616" s="10">
        <v>3.7695407399999999E-2</v>
      </c>
      <c r="N616" s="13">
        <v>-888</v>
      </c>
      <c r="O616" s="2">
        <v>-888</v>
      </c>
      <c r="P616" s="39" cm="1">
        <f t="array" ref="P616">_xlfn.IFS(J616&lt;0,-1,J616=0,0,J616&gt;0,1)</f>
        <v>0</v>
      </c>
      <c r="Q616" s="10" cm="1">
        <f t="array" ref="Q616">_xlfn.IFS(P616=0,0,AND(P616&lt;0,O616&lt;50),1,AND(P616&lt;0,O616&lt;80),2,AND(P616&lt;0,O616&lt;90),3,AND(P616&lt;0,O616&lt;100),4,AND(P616&lt;0,O616&gt;100),5,AND(P616&gt;0,N616&gt;100),5,AND(P616&gt;0,N616&gt;10),4,AND(P616&gt;0,N616&gt;5),3,AND(P616&gt;0,N616&gt;2),2,AND(P616&gt;0,N616&gt;0),1)</f>
        <v>0</v>
      </c>
      <c r="R616" s="10">
        <f t="shared" si="93"/>
        <v>0</v>
      </c>
      <c r="S616" s="2">
        <f t="shared" si="94"/>
        <v>0</v>
      </c>
      <c r="T616" s="2">
        <f t="shared" si="95"/>
        <v>1</v>
      </c>
      <c r="U616">
        <v>1</v>
      </c>
      <c r="V616">
        <f t="shared" si="96"/>
        <v>1</v>
      </c>
    </row>
    <row r="617" spans="1:22" s="2" customFormat="1" x14ac:dyDescent="0.25">
      <c r="A617" s="2" t="s">
        <v>1194</v>
      </c>
      <c r="B617" s="2" t="s">
        <v>1195</v>
      </c>
      <c r="C617" s="2" t="s">
        <v>2081</v>
      </c>
      <c r="D617" s="2" t="s">
        <v>2082</v>
      </c>
      <c r="E617" s="2" t="s">
        <v>2083</v>
      </c>
      <c r="F617" s="39">
        <v>0</v>
      </c>
      <c r="G617" s="3">
        <v>0</v>
      </c>
      <c r="H617" s="40">
        <f t="shared" si="90"/>
        <v>0</v>
      </c>
      <c r="I617" s="41">
        <f t="shared" si="91"/>
        <v>0</v>
      </c>
      <c r="J617" s="6">
        <f t="shared" si="92"/>
        <v>0</v>
      </c>
      <c r="K617" s="6">
        <f t="shared" si="98"/>
        <v>0</v>
      </c>
      <c r="L617" s="10">
        <v>2.330791E-3</v>
      </c>
      <c r="M617" s="10">
        <v>9.7859208999999999E-3</v>
      </c>
      <c r="N617" s="13">
        <v>-888</v>
      </c>
      <c r="O617" s="2">
        <v>-888</v>
      </c>
      <c r="P617" s="39" cm="1">
        <f t="array" ref="P617">_xlfn.IFS(J617&lt;0,-1,J617=0,0,J617&gt;0,1)</f>
        <v>0</v>
      </c>
      <c r="Q617" s="10" cm="1">
        <f t="array" ref="Q617">_xlfn.IFS(P617=0,0,AND(P617&lt;0,O617&lt;50),1,AND(P617&lt;0,O617&lt;80),2,AND(P617&lt;0,O617&lt;90),3,AND(P617&lt;0,O617&lt;100),4,AND(P617&lt;0,O617&gt;100),5,AND(P617&gt;0,N617&gt;100),5,AND(P617&gt;0,N617&gt;10),4,AND(P617&gt;0,N617&gt;5),3,AND(P617&gt;0,N617&gt;2),2,AND(P617&gt;0,N617&gt;0),1)</f>
        <v>0</v>
      </c>
      <c r="R617" s="10">
        <f t="shared" si="93"/>
        <v>0</v>
      </c>
      <c r="S617" s="2">
        <f t="shared" si="94"/>
        <v>0</v>
      </c>
      <c r="T617" s="2">
        <f t="shared" si="95"/>
        <v>0</v>
      </c>
      <c r="U617">
        <v>1</v>
      </c>
      <c r="V617">
        <f t="shared" si="96"/>
        <v>0</v>
      </c>
    </row>
    <row r="618" spans="1:22" s="2" customFormat="1" x14ac:dyDescent="0.25">
      <c r="A618" s="2" t="s">
        <v>1319</v>
      </c>
      <c r="B618" s="2" t="s">
        <v>1320</v>
      </c>
      <c r="C618" s="2" t="s">
        <v>2081</v>
      </c>
      <c r="D618" s="2" t="s">
        <v>2082</v>
      </c>
      <c r="E618" s="2" t="s">
        <v>2083</v>
      </c>
      <c r="F618" s="39">
        <v>0</v>
      </c>
      <c r="G618" s="3">
        <v>0</v>
      </c>
      <c r="H618" s="40">
        <f t="shared" si="90"/>
        <v>0</v>
      </c>
      <c r="I618" s="41">
        <f t="shared" si="91"/>
        <v>0</v>
      </c>
      <c r="J618" s="6">
        <f t="shared" si="92"/>
        <v>0</v>
      </c>
      <c r="K618" s="6">
        <f t="shared" si="98"/>
        <v>0</v>
      </c>
      <c r="L618" s="10">
        <v>0.2308010147</v>
      </c>
      <c r="M618" s="10">
        <v>0.95568664029999995</v>
      </c>
      <c r="N618" s="13">
        <v>-888</v>
      </c>
      <c r="O618" s="2">
        <v>-888</v>
      </c>
      <c r="P618" s="39" cm="1">
        <f t="array" ref="P618">_xlfn.IFS(J618&lt;0,-1,J618=0,0,J618&gt;0,1)</f>
        <v>0</v>
      </c>
      <c r="Q618" s="10" cm="1">
        <f t="array" ref="Q618">_xlfn.IFS(P618=0,0,AND(P618&lt;0,O618&lt;50),1,AND(P618&lt;0,O618&lt;80),2,AND(P618&lt;0,O618&lt;90),3,AND(P618&lt;0,O618&lt;100),4,AND(P618&lt;0,O618&gt;100),5,AND(P618&gt;0,N618&gt;100),5,AND(P618&gt;0,N618&gt;10),4,AND(P618&gt;0,N618&gt;5),3,AND(P618&gt;0,N618&gt;2),2,AND(P618&gt;0,N618&gt;0),1)</f>
        <v>0</v>
      </c>
      <c r="R618" s="10">
        <f t="shared" si="93"/>
        <v>0</v>
      </c>
      <c r="S618" s="2">
        <f t="shared" si="94"/>
        <v>1</v>
      </c>
      <c r="T618" s="2">
        <f t="shared" si="95"/>
        <v>1</v>
      </c>
      <c r="U618">
        <v>1</v>
      </c>
      <c r="V618">
        <f t="shared" si="96"/>
        <v>2</v>
      </c>
    </row>
    <row r="619" spans="1:22" s="2" customFormat="1" x14ac:dyDescent="0.25">
      <c r="A619" s="2" t="s">
        <v>1210</v>
      </c>
      <c r="B619" s="2" t="s">
        <v>1211</v>
      </c>
      <c r="C619" s="2" t="s">
        <v>2081</v>
      </c>
      <c r="D619" s="2" t="s">
        <v>2082</v>
      </c>
      <c r="E619" s="2" t="s">
        <v>2083</v>
      </c>
      <c r="F619" s="39">
        <v>0</v>
      </c>
      <c r="G619" s="13">
        <v>303500</v>
      </c>
      <c r="H619" s="40">
        <f t="shared" si="90"/>
        <v>0</v>
      </c>
      <c r="I619" s="41">
        <f t="shared" si="91"/>
        <v>9.6239218670725515E-3</v>
      </c>
      <c r="J619" s="6">
        <f t="shared" si="92"/>
        <v>9.6239218670725515E-3</v>
      </c>
      <c r="K619" s="6">
        <f t="shared" si="98"/>
        <v>9.6239218670725515E-3</v>
      </c>
      <c r="L619" s="10">
        <v>0.23773767630000001</v>
      </c>
      <c r="M619" s="10">
        <v>0.98495577879999996</v>
      </c>
      <c r="N619" s="7">
        <f>(J619/M619)*100</f>
        <v>0.97709177144964343</v>
      </c>
      <c r="O619" s="10">
        <v>-888</v>
      </c>
      <c r="P619" s="39" cm="1">
        <f t="array" ref="P619">_xlfn.IFS(J619&lt;0,-1,J619=0,0,J619&gt;0,1)</f>
        <v>1</v>
      </c>
      <c r="Q619" s="10" cm="1">
        <f t="array" ref="Q619">_xlfn.IFS(P619=0,0,AND(P619&lt;0,O619&lt;50),1,AND(P619&lt;0,O619&lt;80),2,AND(P619&lt;0,O619&lt;90),3,AND(P619&lt;0,O619&lt;100),4,AND(P619&lt;0,O619&gt;100),5,AND(P619&gt;0,N619&gt;100),5,AND(P619&gt;0,N619&gt;10),4,AND(P619&gt;0,N619&gt;5),3,AND(P619&gt;0,N619&gt;2),2,AND(P619&gt;0,N619&gt;0),1)</f>
        <v>1</v>
      </c>
      <c r="R619" s="10">
        <f t="shared" si="93"/>
        <v>12</v>
      </c>
      <c r="S619" s="2">
        <f t="shared" si="94"/>
        <v>1</v>
      </c>
      <c r="T619" s="2">
        <f t="shared" si="95"/>
        <v>1</v>
      </c>
      <c r="U619">
        <v>1</v>
      </c>
      <c r="V619">
        <f t="shared" si="96"/>
        <v>2</v>
      </c>
    </row>
    <row r="620" spans="1:22" s="2" customFormat="1" x14ac:dyDescent="0.25">
      <c r="A620" s="2" t="s">
        <v>1265</v>
      </c>
      <c r="B620" s="2" t="s">
        <v>1266</v>
      </c>
      <c r="C620" s="2" t="s">
        <v>2081</v>
      </c>
      <c r="D620" s="2" t="s">
        <v>2082</v>
      </c>
      <c r="E620" s="2" t="s">
        <v>2083</v>
      </c>
      <c r="F620" s="39">
        <v>0</v>
      </c>
      <c r="G620" s="3">
        <v>0</v>
      </c>
      <c r="H620" s="40">
        <f t="shared" si="90"/>
        <v>0</v>
      </c>
      <c r="I620" s="41">
        <f t="shared" si="91"/>
        <v>0</v>
      </c>
      <c r="J620" s="6">
        <f t="shared" si="92"/>
        <v>0</v>
      </c>
      <c r="K620" s="6">
        <f t="shared" si="98"/>
        <v>0</v>
      </c>
      <c r="L620" s="10">
        <v>7.6109725999999999E-3</v>
      </c>
      <c r="M620" s="10">
        <v>3.1933964500000002E-2</v>
      </c>
      <c r="N620" s="13">
        <v>-888</v>
      </c>
      <c r="O620" s="2">
        <v>-888</v>
      </c>
      <c r="P620" s="39" cm="1">
        <f t="array" ref="P620">_xlfn.IFS(J620&lt;0,-1,J620=0,0,J620&gt;0,1)</f>
        <v>0</v>
      </c>
      <c r="Q620" s="10" cm="1">
        <f t="array" ref="Q620">_xlfn.IFS(P620=0,0,AND(P620&lt;0,O620&lt;50),1,AND(P620&lt;0,O620&lt;80),2,AND(P620&lt;0,O620&lt;90),3,AND(P620&lt;0,O620&lt;100),4,AND(P620&lt;0,O620&gt;100),5,AND(P620&gt;0,N620&gt;100),5,AND(P620&gt;0,N620&gt;10),4,AND(P620&gt;0,N620&gt;5),3,AND(P620&gt;0,N620&gt;2),2,AND(P620&gt;0,N620&gt;0),1)</f>
        <v>0</v>
      </c>
      <c r="R620" s="10">
        <f t="shared" si="93"/>
        <v>0</v>
      </c>
      <c r="S620" s="2">
        <f t="shared" si="94"/>
        <v>0</v>
      </c>
      <c r="T620" s="2">
        <f t="shared" si="95"/>
        <v>1</v>
      </c>
      <c r="U620">
        <v>0</v>
      </c>
      <c r="V620">
        <f t="shared" si="96"/>
        <v>1</v>
      </c>
    </row>
    <row r="621" spans="1:22" s="2" customFormat="1" x14ac:dyDescent="0.25">
      <c r="A621" s="2" t="s">
        <v>1379</v>
      </c>
      <c r="B621" s="2" t="s">
        <v>1380</v>
      </c>
      <c r="C621" s="2" t="s">
        <v>2081</v>
      </c>
      <c r="D621" s="2" t="s">
        <v>2082</v>
      </c>
      <c r="E621" s="2" t="s">
        <v>2083</v>
      </c>
      <c r="F621" s="39">
        <v>0</v>
      </c>
      <c r="G621" s="13">
        <v>0</v>
      </c>
      <c r="H621" s="40">
        <f t="shared" si="90"/>
        <v>0</v>
      </c>
      <c r="I621" s="41">
        <f t="shared" si="91"/>
        <v>0</v>
      </c>
      <c r="J621" s="6">
        <f t="shared" si="92"/>
        <v>0</v>
      </c>
      <c r="K621" s="6">
        <f t="shared" si="98"/>
        <v>0</v>
      </c>
      <c r="L621" s="10">
        <v>6.4834249999999995E-4</v>
      </c>
      <c r="M621" s="10">
        <v>2.0104378000000002E-3</v>
      </c>
      <c r="N621" s="13">
        <v>-888</v>
      </c>
      <c r="O621" s="10">
        <v>-888</v>
      </c>
      <c r="P621" s="39" cm="1">
        <f t="array" ref="P621">_xlfn.IFS(J621&lt;0,-1,J621=0,0,J621&gt;0,1)</f>
        <v>0</v>
      </c>
      <c r="Q621" s="10" cm="1">
        <f t="array" ref="Q621">_xlfn.IFS(P621=0,0,AND(P621&lt;0,O621&lt;50),1,AND(P621&lt;0,O621&lt;80),2,AND(P621&lt;0,O621&lt;90),3,AND(P621&lt;0,O621&lt;100),4,AND(P621&lt;0,O621&gt;100),5,AND(P621&gt;0,N621&gt;100),5,AND(P621&gt;0,N621&gt;10),4,AND(P621&gt;0,N621&gt;5),3,AND(P621&gt;0,N621&gt;2),2,AND(P621&gt;0,N621&gt;0),1)</f>
        <v>0</v>
      </c>
      <c r="R621" s="10">
        <f t="shared" si="93"/>
        <v>0</v>
      </c>
      <c r="S621" s="2">
        <f t="shared" si="94"/>
        <v>0</v>
      </c>
      <c r="T621" s="2">
        <f t="shared" si="95"/>
        <v>0</v>
      </c>
      <c r="U621">
        <v>1</v>
      </c>
      <c r="V621">
        <f t="shared" si="96"/>
        <v>0</v>
      </c>
    </row>
    <row r="622" spans="1:22" s="2" customFormat="1" x14ac:dyDescent="0.25">
      <c r="A622" s="2" t="s">
        <v>1578</v>
      </c>
      <c r="B622" s="2" t="s">
        <v>5</v>
      </c>
      <c r="C622" s="2" t="s">
        <v>2081</v>
      </c>
      <c r="D622" s="2" t="s">
        <v>2082</v>
      </c>
      <c r="E622" s="2" t="s">
        <v>2083</v>
      </c>
      <c r="F622" s="39">
        <v>0</v>
      </c>
      <c r="G622" s="13">
        <v>0</v>
      </c>
      <c r="H622" s="40">
        <f t="shared" si="90"/>
        <v>0</v>
      </c>
      <c r="I622" s="41">
        <f t="shared" si="91"/>
        <v>0</v>
      </c>
      <c r="J622" s="6">
        <f t="shared" si="92"/>
        <v>0</v>
      </c>
      <c r="K622" s="6">
        <f t="shared" si="98"/>
        <v>0</v>
      </c>
      <c r="L622" s="10">
        <v>9.9999999999999995E-7</v>
      </c>
      <c r="M622" s="10">
        <v>1.0000000000000001E-5</v>
      </c>
      <c r="N622" s="13">
        <v>-888</v>
      </c>
      <c r="O622" s="10">
        <v>-888</v>
      </c>
      <c r="P622" s="39" cm="1">
        <f t="array" ref="P622">_xlfn.IFS(J622&lt;0,-1,J622=0,0,J622&gt;0,1)</f>
        <v>0</v>
      </c>
      <c r="Q622" s="10" cm="1">
        <f t="array" ref="Q622">_xlfn.IFS(P622=0,0,AND(P622&lt;0,O622&lt;50),1,AND(P622&lt;0,O622&lt;80),2,AND(P622&lt;0,O622&lt;90),3,AND(P622&lt;0,O622&lt;100),4,AND(P622&lt;0,O622&gt;100),5,AND(P622&gt;0,N622&gt;100),5,AND(P622&gt;0,N622&gt;10),4,AND(P622&gt;0,N622&gt;5),3,AND(P622&gt;0,N622&gt;2),2,AND(P622&gt;0,N622&gt;0),1)</f>
        <v>0</v>
      </c>
      <c r="R622" s="10">
        <f t="shared" si="93"/>
        <v>0</v>
      </c>
      <c r="S622" s="2">
        <f t="shared" si="94"/>
        <v>0</v>
      </c>
      <c r="T622" s="2">
        <f t="shared" si="95"/>
        <v>0</v>
      </c>
      <c r="U622">
        <v>1</v>
      </c>
      <c r="V622">
        <f t="shared" si="96"/>
        <v>0</v>
      </c>
    </row>
    <row r="623" spans="1:22" s="2" customFormat="1" x14ac:dyDescent="0.25">
      <c r="A623" s="2" t="s">
        <v>1483</v>
      </c>
      <c r="B623" s="2" t="s">
        <v>1484</v>
      </c>
      <c r="C623" s="2" t="s">
        <v>2081</v>
      </c>
      <c r="D623" s="2" t="s">
        <v>2082</v>
      </c>
      <c r="E623" s="2" t="s">
        <v>2083</v>
      </c>
      <c r="F623" s="39">
        <v>0</v>
      </c>
      <c r="G623" s="13">
        <v>0</v>
      </c>
      <c r="H623" s="40">
        <f t="shared" si="90"/>
        <v>0</v>
      </c>
      <c r="I623" s="41">
        <f t="shared" si="91"/>
        <v>0</v>
      </c>
      <c r="J623" s="6">
        <f t="shared" si="92"/>
        <v>0</v>
      </c>
      <c r="K623" s="6">
        <f t="shared" si="98"/>
        <v>0</v>
      </c>
      <c r="L623" s="10">
        <v>9.9999999999999995E-7</v>
      </c>
      <c r="M623" s="10">
        <v>1.0000000000000001E-5</v>
      </c>
      <c r="N623" s="13">
        <v>-888</v>
      </c>
      <c r="O623" s="10">
        <v>-888</v>
      </c>
      <c r="P623" s="39" cm="1">
        <f t="array" ref="P623">_xlfn.IFS(J623&lt;0,-1,J623=0,0,J623&gt;0,1)</f>
        <v>0</v>
      </c>
      <c r="Q623" s="10" cm="1">
        <f t="array" ref="Q623">_xlfn.IFS(P623=0,0,AND(P623&lt;0,O623&lt;50),1,AND(P623&lt;0,O623&lt;80),2,AND(P623&lt;0,O623&lt;90),3,AND(P623&lt;0,O623&lt;100),4,AND(P623&lt;0,O623&gt;100),5,AND(P623&gt;0,N623&gt;100),5,AND(P623&gt;0,N623&gt;10),4,AND(P623&gt;0,N623&gt;5),3,AND(P623&gt;0,N623&gt;2),2,AND(P623&gt;0,N623&gt;0),1)</f>
        <v>0</v>
      </c>
      <c r="R623" s="10">
        <f t="shared" si="93"/>
        <v>0</v>
      </c>
      <c r="S623" s="2">
        <f t="shared" si="94"/>
        <v>0</v>
      </c>
      <c r="T623" s="2">
        <f t="shared" si="95"/>
        <v>0</v>
      </c>
      <c r="U623">
        <v>1</v>
      </c>
      <c r="V623">
        <f t="shared" si="96"/>
        <v>0</v>
      </c>
    </row>
    <row r="624" spans="1:22" s="2" customFormat="1" x14ac:dyDescent="0.25">
      <c r="A624" s="2" t="s">
        <v>1812</v>
      </c>
      <c r="B624" s="2" t="s">
        <v>1813</v>
      </c>
      <c r="C624" s="2" t="s">
        <v>2081</v>
      </c>
      <c r="D624" s="2" t="s">
        <v>2082</v>
      </c>
      <c r="E624" s="2" t="s">
        <v>2083</v>
      </c>
      <c r="F624" s="39">
        <v>0</v>
      </c>
      <c r="G624" s="3">
        <v>0</v>
      </c>
      <c r="H624" s="40">
        <f t="shared" si="90"/>
        <v>0</v>
      </c>
      <c r="I624" s="41">
        <f t="shared" si="91"/>
        <v>0</v>
      </c>
      <c r="J624" s="6">
        <f t="shared" si="92"/>
        <v>0</v>
      </c>
      <c r="K624" s="6">
        <f t="shared" si="98"/>
        <v>0</v>
      </c>
      <c r="L624" s="10">
        <v>1.46586058E-2</v>
      </c>
      <c r="M624" s="10">
        <v>4.7763539299999998E-2</v>
      </c>
      <c r="N624" s="13">
        <v>-888</v>
      </c>
      <c r="O624" s="2">
        <v>-888</v>
      </c>
      <c r="P624" s="39" cm="1">
        <f t="array" ref="P624">_xlfn.IFS(J624&lt;0,-1,J624=0,0,J624&gt;0,1)</f>
        <v>0</v>
      </c>
      <c r="Q624" s="10" cm="1">
        <f t="array" ref="Q624">_xlfn.IFS(P624=0,0,AND(P624&lt;0,O624&lt;50),1,AND(P624&lt;0,O624&lt;80),2,AND(P624&lt;0,O624&lt;90),3,AND(P624&lt;0,O624&lt;100),4,AND(P624&lt;0,O624&gt;100),5,AND(P624&gt;0,N624&gt;100),5,AND(P624&gt;0,N624&gt;10),4,AND(P624&gt;0,N624&gt;5),3,AND(P624&gt;0,N624&gt;2),2,AND(P624&gt;0,N624&gt;0),1)</f>
        <v>0</v>
      </c>
      <c r="R624" s="10">
        <f t="shared" si="93"/>
        <v>0</v>
      </c>
      <c r="S624" s="2">
        <f t="shared" si="94"/>
        <v>1</v>
      </c>
      <c r="T624" s="2">
        <f t="shared" si="95"/>
        <v>1</v>
      </c>
      <c r="U624">
        <v>1</v>
      </c>
      <c r="V624">
        <f t="shared" si="96"/>
        <v>2</v>
      </c>
    </row>
    <row r="625" spans="1:22" s="2" customFormat="1" x14ac:dyDescent="0.25">
      <c r="A625" s="2" t="s">
        <v>1181</v>
      </c>
      <c r="B625" s="2" t="s">
        <v>1182</v>
      </c>
      <c r="C625" s="2" t="s">
        <v>2078</v>
      </c>
      <c r="D625" s="2" t="s">
        <v>2079</v>
      </c>
      <c r="E625" s="2" t="s">
        <v>2080</v>
      </c>
      <c r="F625" s="39">
        <v>0</v>
      </c>
      <c r="G625" s="13">
        <v>0</v>
      </c>
      <c r="H625" s="40">
        <f t="shared" si="90"/>
        <v>0</v>
      </c>
      <c r="I625" s="41">
        <f t="shared" si="91"/>
        <v>0</v>
      </c>
      <c r="J625" s="6">
        <f t="shared" si="92"/>
        <v>0</v>
      </c>
      <c r="K625" s="6">
        <f t="shared" si="98"/>
        <v>0</v>
      </c>
      <c r="L625" s="10">
        <v>9.9999999999999995E-7</v>
      </c>
      <c r="M625" s="10">
        <v>1.0000000000000001E-5</v>
      </c>
      <c r="N625" s="13">
        <v>-888</v>
      </c>
      <c r="O625" s="10">
        <v>-888</v>
      </c>
      <c r="P625" s="39" cm="1">
        <f t="array" ref="P625">_xlfn.IFS(J625&lt;0,-1,J625=0,0,J625&gt;0,1)</f>
        <v>0</v>
      </c>
      <c r="Q625" s="10" cm="1">
        <f t="array" ref="Q625">_xlfn.IFS(P625=0,0,AND(P625&lt;0,O625&lt;50),1,AND(P625&lt;0,O625&lt;80),2,AND(P625&lt;0,O625&lt;90),3,AND(P625&lt;0,O625&lt;100),4,AND(P625&lt;0,O625&gt;100),5,AND(P625&gt;0,N625&gt;100),5,AND(P625&gt;0,N625&gt;10),4,AND(P625&gt;0,N625&gt;5),3,AND(P625&gt;0,N625&gt;2),2,AND(P625&gt;0,N625&gt;0),1)</f>
        <v>0</v>
      </c>
      <c r="R625" s="10">
        <f t="shared" si="93"/>
        <v>0</v>
      </c>
      <c r="S625" s="2">
        <f t="shared" si="94"/>
        <v>0</v>
      </c>
      <c r="T625" s="2">
        <f t="shared" si="95"/>
        <v>0</v>
      </c>
      <c r="U625">
        <v>1</v>
      </c>
      <c r="V625">
        <f t="shared" si="96"/>
        <v>0</v>
      </c>
    </row>
    <row r="626" spans="1:22" s="2" customFormat="1" x14ac:dyDescent="0.25">
      <c r="A626" s="2" t="s">
        <v>972</v>
      </c>
      <c r="B626" s="2" t="s">
        <v>973</v>
      </c>
      <c r="C626" s="2" t="s">
        <v>2078</v>
      </c>
      <c r="D626" s="2" t="s">
        <v>2079</v>
      </c>
      <c r="E626" s="2" t="s">
        <v>2080</v>
      </c>
      <c r="F626" s="39">
        <v>0</v>
      </c>
      <c r="G626" s="3">
        <v>0</v>
      </c>
      <c r="H626" s="40">
        <f t="shared" si="90"/>
        <v>0</v>
      </c>
      <c r="I626" s="41">
        <f t="shared" si="91"/>
        <v>0</v>
      </c>
      <c r="J626" s="6">
        <f t="shared" si="92"/>
        <v>0</v>
      </c>
      <c r="K626" s="6">
        <f t="shared" si="98"/>
        <v>0</v>
      </c>
      <c r="L626" s="10">
        <v>9.0067823399999997E-2</v>
      </c>
      <c r="M626" s="10">
        <v>0.34721418980000002</v>
      </c>
      <c r="N626" s="13">
        <v>-888</v>
      </c>
      <c r="O626" s="2">
        <v>-888</v>
      </c>
      <c r="P626" s="39" cm="1">
        <f t="array" ref="P626">_xlfn.IFS(J626&lt;0,-1,J626=0,0,J626&gt;0,1)</f>
        <v>0</v>
      </c>
      <c r="Q626" s="10" cm="1">
        <f t="array" ref="Q626">_xlfn.IFS(P626=0,0,AND(P626&lt;0,O626&lt;50),1,AND(P626&lt;0,O626&lt;80),2,AND(P626&lt;0,O626&lt;90),3,AND(P626&lt;0,O626&lt;100),4,AND(P626&lt;0,O626&gt;100),5,AND(P626&gt;0,N626&gt;100),5,AND(P626&gt;0,N626&gt;10),4,AND(P626&gt;0,N626&gt;5),3,AND(P626&gt;0,N626&gt;2),2,AND(P626&gt;0,N626&gt;0),1)</f>
        <v>0</v>
      </c>
      <c r="R626" s="10">
        <f t="shared" si="93"/>
        <v>0</v>
      </c>
      <c r="S626" s="2">
        <f t="shared" si="94"/>
        <v>1</v>
      </c>
      <c r="T626" s="2">
        <f t="shared" si="95"/>
        <v>1</v>
      </c>
      <c r="U626">
        <v>1</v>
      </c>
      <c r="V626">
        <f t="shared" si="96"/>
        <v>2</v>
      </c>
    </row>
    <row r="627" spans="1:22" s="2" customFormat="1" x14ac:dyDescent="0.25">
      <c r="A627" s="2" t="s">
        <v>1144</v>
      </c>
      <c r="B627" s="2" t="s">
        <v>1145</v>
      </c>
      <c r="C627" s="2" t="s">
        <v>2078</v>
      </c>
      <c r="D627" s="2" t="s">
        <v>2079</v>
      </c>
      <c r="E627" s="2" t="s">
        <v>2080</v>
      </c>
      <c r="F627" s="39">
        <v>0</v>
      </c>
      <c r="G627" s="13">
        <v>0</v>
      </c>
      <c r="H627" s="40">
        <f t="shared" si="90"/>
        <v>0</v>
      </c>
      <c r="I627" s="41">
        <f t="shared" si="91"/>
        <v>0</v>
      </c>
      <c r="J627" s="6">
        <f t="shared" si="92"/>
        <v>0</v>
      </c>
      <c r="K627" s="6">
        <f t="shared" si="98"/>
        <v>0</v>
      </c>
      <c r="L627" s="10">
        <v>1.0364880999999999E-3</v>
      </c>
      <c r="M627" s="10">
        <v>2.8263903999999999E-3</v>
      </c>
      <c r="N627" s="13">
        <v>-888</v>
      </c>
      <c r="O627" s="10">
        <v>-888</v>
      </c>
      <c r="P627" s="39" cm="1">
        <f t="array" ref="P627">_xlfn.IFS(J627&lt;0,-1,J627=0,0,J627&gt;0,1)</f>
        <v>0</v>
      </c>
      <c r="Q627" s="10" cm="1">
        <f t="array" ref="Q627">_xlfn.IFS(P627=0,0,AND(P627&lt;0,O627&lt;50),1,AND(P627&lt;0,O627&lt;80),2,AND(P627&lt;0,O627&lt;90),3,AND(P627&lt;0,O627&lt;100),4,AND(P627&lt;0,O627&gt;100),5,AND(P627&gt;0,N627&gt;100),5,AND(P627&gt;0,N627&gt;10),4,AND(P627&gt;0,N627&gt;5),3,AND(P627&gt;0,N627&gt;2),2,AND(P627&gt;0,N627&gt;0),1)</f>
        <v>0</v>
      </c>
      <c r="R627" s="10">
        <f t="shared" si="93"/>
        <v>0</v>
      </c>
      <c r="S627" s="2">
        <f t="shared" si="94"/>
        <v>0</v>
      </c>
      <c r="T627" s="2">
        <f t="shared" si="95"/>
        <v>0</v>
      </c>
      <c r="U627">
        <v>1</v>
      </c>
      <c r="V627">
        <f t="shared" si="96"/>
        <v>0</v>
      </c>
    </row>
    <row r="628" spans="1:22" s="2" customFormat="1" x14ac:dyDescent="0.25">
      <c r="A628" s="2" t="s">
        <v>1341</v>
      </c>
      <c r="B628" s="2" t="s">
        <v>1342</v>
      </c>
      <c r="C628" s="2" t="s">
        <v>2078</v>
      </c>
      <c r="D628" s="2" t="s">
        <v>2079</v>
      </c>
      <c r="E628" s="2" t="s">
        <v>2080</v>
      </c>
      <c r="F628" s="39">
        <v>0</v>
      </c>
      <c r="G628" s="13">
        <v>0</v>
      </c>
      <c r="H628" s="40">
        <f t="shared" si="90"/>
        <v>0</v>
      </c>
      <c r="I628" s="41">
        <f t="shared" si="91"/>
        <v>0</v>
      </c>
      <c r="J628" s="6">
        <f t="shared" si="92"/>
        <v>0</v>
      </c>
      <c r="K628" s="6">
        <f t="shared" si="98"/>
        <v>0</v>
      </c>
      <c r="L628" s="10">
        <v>3.165846E-4</v>
      </c>
      <c r="M628" s="10">
        <v>1.227512E-3</v>
      </c>
      <c r="N628" s="13">
        <v>-888</v>
      </c>
      <c r="O628" s="10">
        <v>-888</v>
      </c>
      <c r="P628" s="39" cm="1">
        <f t="array" ref="P628">_xlfn.IFS(J628&lt;0,-1,J628=0,0,J628&gt;0,1)</f>
        <v>0</v>
      </c>
      <c r="Q628" s="10" cm="1">
        <f t="array" ref="Q628">_xlfn.IFS(P628=0,0,AND(P628&lt;0,O628&lt;50),1,AND(P628&lt;0,O628&lt;80),2,AND(P628&lt;0,O628&lt;90),3,AND(P628&lt;0,O628&lt;100),4,AND(P628&lt;0,O628&gt;100),5,AND(P628&gt;0,N628&gt;100),5,AND(P628&gt;0,N628&gt;10),4,AND(P628&gt;0,N628&gt;5),3,AND(P628&gt;0,N628&gt;2),2,AND(P628&gt;0,N628&gt;0),1)</f>
        <v>0</v>
      </c>
      <c r="R628" s="10">
        <f t="shared" si="93"/>
        <v>0</v>
      </c>
      <c r="S628" s="2">
        <f t="shared" si="94"/>
        <v>0</v>
      </c>
      <c r="T628" s="2">
        <f t="shared" si="95"/>
        <v>0</v>
      </c>
      <c r="U628">
        <v>1</v>
      </c>
      <c r="V628">
        <f t="shared" si="96"/>
        <v>0</v>
      </c>
    </row>
    <row r="629" spans="1:22" s="2" customFormat="1" x14ac:dyDescent="0.25">
      <c r="A629" s="2" t="s">
        <v>1463</v>
      </c>
      <c r="B629" s="2" t="s">
        <v>1464</v>
      </c>
      <c r="C629" s="2" t="s">
        <v>2078</v>
      </c>
      <c r="D629" s="2" t="s">
        <v>2079</v>
      </c>
      <c r="E629" s="2" t="s">
        <v>2080</v>
      </c>
      <c r="F629" s="39">
        <v>0</v>
      </c>
      <c r="G629" s="3">
        <v>0</v>
      </c>
      <c r="H629" s="40">
        <f t="shared" si="90"/>
        <v>0</v>
      </c>
      <c r="I629" s="41">
        <f t="shared" si="91"/>
        <v>0</v>
      </c>
      <c r="J629" s="6">
        <f t="shared" si="92"/>
        <v>0</v>
      </c>
      <c r="K629" s="6">
        <f t="shared" si="98"/>
        <v>0</v>
      </c>
      <c r="L629" s="10">
        <v>1.9807179000000002E-3</v>
      </c>
      <c r="M629" s="10">
        <v>7.7318732000000003E-3</v>
      </c>
      <c r="N629" s="13">
        <v>-888</v>
      </c>
      <c r="O629" s="2">
        <v>-888</v>
      </c>
      <c r="P629" s="39" cm="1">
        <f t="array" ref="P629">_xlfn.IFS(J629&lt;0,-1,J629=0,0,J629&gt;0,1)</f>
        <v>0</v>
      </c>
      <c r="Q629" s="10" cm="1">
        <f t="array" ref="Q629">_xlfn.IFS(P629=0,0,AND(P629&lt;0,O629&lt;50),1,AND(P629&lt;0,O629&lt;80),2,AND(P629&lt;0,O629&lt;90),3,AND(P629&lt;0,O629&lt;100),4,AND(P629&lt;0,O629&gt;100),5,AND(P629&gt;0,N629&gt;100),5,AND(P629&gt;0,N629&gt;10),4,AND(P629&gt;0,N629&gt;5),3,AND(P629&gt;0,N629&gt;2),2,AND(P629&gt;0,N629&gt;0),1)</f>
        <v>0</v>
      </c>
      <c r="R629" s="10">
        <f t="shared" si="93"/>
        <v>0</v>
      </c>
      <c r="S629" s="2">
        <f t="shared" si="94"/>
        <v>0</v>
      </c>
      <c r="T629" s="2">
        <f t="shared" si="95"/>
        <v>0</v>
      </c>
      <c r="U629">
        <v>1</v>
      </c>
      <c r="V629">
        <f t="shared" si="96"/>
        <v>0</v>
      </c>
    </row>
    <row r="630" spans="1:22" s="2" customFormat="1" x14ac:dyDescent="0.25">
      <c r="A630" s="2" t="s">
        <v>1489</v>
      </c>
      <c r="B630" s="2" t="s">
        <v>1490</v>
      </c>
      <c r="C630" s="2" t="s">
        <v>2078</v>
      </c>
      <c r="D630" s="2" t="s">
        <v>2079</v>
      </c>
      <c r="E630" s="2" t="s">
        <v>2080</v>
      </c>
      <c r="F630" s="39">
        <v>0</v>
      </c>
      <c r="G630" s="3">
        <v>0</v>
      </c>
      <c r="H630" s="40">
        <f t="shared" si="90"/>
        <v>0</v>
      </c>
      <c r="I630" s="41">
        <f t="shared" si="91"/>
        <v>0</v>
      </c>
      <c r="J630" s="6">
        <f t="shared" si="92"/>
        <v>0</v>
      </c>
      <c r="K630" s="6">
        <f t="shared" si="98"/>
        <v>0</v>
      </c>
      <c r="L630" s="10">
        <v>1.9807179000000002E-3</v>
      </c>
      <c r="M630" s="10">
        <v>7.7318732000000003E-3</v>
      </c>
      <c r="N630" s="13">
        <v>-888</v>
      </c>
      <c r="O630" s="2">
        <v>-888</v>
      </c>
      <c r="P630" s="39" cm="1">
        <f t="array" ref="P630">_xlfn.IFS(J630&lt;0,-1,J630=0,0,J630&gt;0,1)</f>
        <v>0</v>
      </c>
      <c r="Q630" s="10" cm="1">
        <f t="array" ref="Q630">_xlfn.IFS(P630=0,0,AND(P630&lt;0,O630&lt;50),1,AND(P630&lt;0,O630&lt;80),2,AND(P630&lt;0,O630&lt;90),3,AND(P630&lt;0,O630&lt;100),4,AND(P630&lt;0,O630&gt;100),5,AND(P630&gt;0,N630&gt;100),5,AND(P630&gt;0,N630&gt;10),4,AND(P630&gt;0,N630&gt;5),3,AND(P630&gt;0,N630&gt;2),2,AND(P630&gt;0,N630&gt;0),1)</f>
        <v>0</v>
      </c>
      <c r="R630" s="10">
        <f t="shared" si="93"/>
        <v>0</v>
      </c>
      <c r="S630" s="2">
        <f t="shared" si="94"/>
        <v>0</v>
      </c>
      <c r="T630" s="2">
        <f t="shared" si="95"/>
        <v>0</v>
      </c>
      <c r="U630">
        <v>1</v>
      </c>
      <c r="V630">
        <f t="shared" si="96"/>
        <v>0</v>
      </c>
    </row>
    <row r="631" spans="1:22" s="2" customFormat="1" x14ac:dyDescent="0.25">
      <c r="A631" s="2" t="s">
        <v>1445</v>
      </c>
      <c r="B631" s="2" t="s">
        <v>1446</v>
      </c>
      <c r="C631" s="2" t="s">
        <v>2078</v>
      </c>
      <c r="D631" s="2" t="s">
        <v>2079</v>
      </c>
      <c r="E631" s="2" t="s">
        <v>2080</v>
      </c>
      <c r="F631" s="39">
        <v>0</v>
      </c>
      <c r="G631" s="13">
        <v>0</v>
      </c>
      <c r="H631" s="40">
        <f t="shared" si="90"/>
        <v>0</v>
      </c>
      <c r="I631" s="41">
        <f t="shared" si="91"/>
        <v>0</v>
      </c>
      <c r="J631" s="6">
        <f t="shared" si="92"/>
        <v>0</v>
      </c>
      <c r="K631" s="6">
        <f t="shared" si="98"/>
        <v>0</v>
      </c>
      <c r="L631" s="10">
        <v>9.9999999999999995E-7</v>
      </c>
      <c r="M631" s="10">
        <v>1.0000000000000001E-5</v>
      </c>
      <c r="N631" s="13">
        <v>-888</v>
      </c>
      <c r="O631" s="10">
        <v>-888</v>
      </c>
      <c r="P631" s="39" cm="1">
        <f t="array" ref="P631">_xlfn.IFS(J631&lt;0,-1,J631=0,0,J631&gt;0,1)</f>
        <v>0</v>
      </c>
      <c r="Q631" s="10" cm="1">
        <f t="array" ref="Q631">_xlfn.IFS(P631=0,0,AND(P631&lt;0,O631&lt;50),1,AND(P631&lt;0,O631&lt;80),2,AND(P631&lt;0,O631&lt;90),3,AND(P631&lt;0,O631&lt;100),4,AND(P631&lt;0,O631&gt;100),5,AND(P631&gt;0,N631&gt;100),5,AND(P631&gt;0,N631&gt;10),4,AND(P631&gt;0,N631&gt;5),3,AND(P631&gt;0,N631&gt;2),2,AND(P631&gt;0,N631&gt;0),1)</f>
        <v>0</v>
      </c>
      <c r="R631" s="10">
        <f t="shared" si="93"/>
        <v>0</v>
      </c>
      <c r="S631" s="2">
        <f t="shared" si="94"/>
        <v>0</v>
      </c>
      <c r="T631" s="2">
        <f t="shared" si="95"/>
        <v>0</v>
      </c>
      <c r="U631">
        <v>1</v>
      </c>
      <c r="V631">
        <f t="shared" si="96"/>
        <v>0</v>
      </c>
    </row>
    <row r="632" spans="1:22" s="2" customFormat="1" x14ac:dyDescent="0.25">
      <c r="A632" s="2" t="s">
        <v>1675</v>
      </c>
      <c r="B632" s="2" t="s">
        <v>1676</v>
      </c>
      <c r="C632" s="2" t="s">
        <v>2078</v>
      </c>
      <c r="D632" s="2" t="s">
        <v>2079</v>
      </c>
      <c r="E632" s="2" t="s">
        <v>2080</v>
      </c>
      <c r="F632" s="39">
        <v>0</v>
      </c>
      <c r="G632" s="13">
        <v>0</v>
      </c>
      <c r="H632" s="40">
        <f t="shared" si="90"/>
        <v>0</v>
      </c>
      <c r="I632" s="41">
        <f t="shared" si="91"/>
        <v>0</v>
      </c>
      <c r="J632" s="6">
        <f t="shared" si="92"/>
        <v>0</v>
      </c>
      <c r="K632" s="6">
        <f t="shared" si="98"/>
        <v>0</v>
      </c>
      <c r="L632" s="10">
        <v>9.9999999999999995E-7</v>
      </c>
      <c r="M632" s="10">
        <v>1.0000000000000001E-5</v>
      </c>
      <c r="N632" s="13">
        <v>-888</v>
      </c>
      <c r="O632" s="10">
        <v>-888</v>
      </c>
      <c r="P632" s="39" cm="1">
        <f t="array" ref="P632">_xlfn.IFS(J632&lt;0,-1,J632=0,0,J632&gt;0,1)</f>
        <v>0</v>
      </c>
      <c r="Q632" s="10" cm="1">
        <f t="array" ref="Q632">_xlfn.IFS(P632=0,0,AND(P632&lt;0,O632&lt;50),1,AND(P632&lt;0,O632&lt;80),2,AND(P632&lt;0,O632&lt;90),3,AND(P632&lt;0,O632&lt;100),4,AND(P632&lt;0,O632&gt;100),5,AND(P632&gt;0,N632&gt;100),5,AND(P632&gt;0,N632&gt;10),4,AND(P632&gt;0,N632&gt;5),3,AND(P632&gt;0,N632&gt;2),2,AND(P632&gt;0,N632&gt;0),1)</f>
        <v>0</v>
      </c>
      <c r="R632" s="10">
        <f t="shared" si="93"/>
        <v>0</v>
      </c>
      <c r="S632" s="2">
        <f t="shared" si="94"/>
        <v>0</v>
      </c>
      <c r="T632" s="2">
        <f t="shared" si="95"/>
        <v>0</v>
      </c>
      <c r="U632">
        <v>1</v>
      </c>
      <c r="V632">
        <f t="shared" si="96"/>
        <v>0</v>
      </c>
    </row>
    <row r="633" spans="1:22" s="2" customFormat="1" x14ac:dyDescent="0.25">
      <c r="A633" s="2" t="s">
        <v>1716</v>
      </c>
      <c r="B633" s="2" t="s">
        <v>1717</v>
      </c>
      <c r="C633" s="2" t="s">
        <v>2078</v>
      </c>
      <c r="D633" s="2" t="s">
        <v>2079</v>
      </c>
      <c r="E633" s="2" t="s">
        <v>2080</v>
      </c>
      <c r="F633" s="39">
        <v>0</v>
      </c>
      <c r="G633" s="13">
        <v>0</v>
      </c>
      <c r="H633" s="40">
        <f t="shared" si="90"/>
        <v>0</v>
      </c>
      <c r="I633" s="41">
        <f t="shared" si="91"/>
        <v>0</v>
      </c>
      <c r="J633" s="6">
        <f t="shared" si="92"/>
        <v>0</v>
      </c>
      <c r="K633" s="6">
        <f t="shared" si="98"/>
        <v>0</v>
      </c>
      <c r="L633" s="10">
        <v>9.9999999999999995E-7</v>
      </c>
      <c r="M633" s="10">
        <v>1.0000000000000001E-5</v>
      </c>
      <c r="N633" s="13">
        <v>-888</v>
      </c>
      <c r="O633" s="10">
        <v>-888</v>
      </c>
      <c r="P633" s="39" cm="1">
        <f t="array" ref="P633">_xlfn.IFS(J633&lt;0,-1,J633=0,0,J633&gt;0,1)</f>
        <v>0</v>
      </c>
      <c r="Q633" s="10" cm="1">
        <f t="array" ref="Q633">_xlfn.IFS(P633=0,0,AND(P633&lt;0,O633&lt;50),1,AND(P633&lt;0,O633&lt;80),2,AND(P633&lt;0,O633&lt;90),3,AND(P633&lt;0,O633&lt;100),4,AND(P633&lt;0,O633&gt;100),5,AND(P633&gt;0,N633&gt;100),5,AND(P633&gt;0,N633&gt;10),4,AND(P633&gt;0,N633&gt;5),3,AND(P633&gt;0,N633&gt;2),2,AND(P633&gt;0,N633&gt;0),1)</f>
        <v>0</v>
      </c>
      <c r="R633" s="10">
        <f t="shared" si="93"/>
        <v>0</v>
      </c>
      <c r="S633" s="2">
        <f t="shared" si="94"/>
        <v>0</v>
      </c>
      <c r="T633" s="2">
        <f t="shared" si="95"/>
        <v>0</v>
      </c>
      <c r="U633">
        <v>1</v>
      </c>
      <c r="V633">
        <f t="shared" si="96"/>
        <v>0</v>
      </c>
    </row>
    <row r="634" spans="1:22" s="2" customFormat="1" x14ac:dyDescent="0.25">
      <c r="A634" s="2" t="s">
        <v>1814</v>
      </c>
      <c r="B634" s="2" t="s">
        <v>1815</v>
      </c>
      <c r="C634" s="2" t="s">
        <v>2078</v>
      </c>
      <c r="D634" s="2" t="s">
        <v>2079</v>
      </c>
      <c r="E634" s="2" t="s">
        <v>2080</v>
      </c>
      <c r="F634" s="39">
        <v>0</v>
      </c>
      <c r="G634" s="13">
        <v>0</v>
      </c>
      <c r="H634" s="40">
        <f t="shared" si="90"/>
        <v>0</v>
      </c>
      <c r="I634" s="41">
        <f t="shared" si="91"/>
        <v>0</v>
      </c>
      <c r="J634" s="6">
        <f t="shared" si="92"/>
        <v>0</v>
      </c>
      <c r="K634" s="6">
        <f t="shared" si="98"/>
        <v>0</v>
      </c>
      <c r="L634" s="10">
        <v>9.9999999999999995E-7</v>
      </c>
      <c r="M634" s="10">
        <v>1.0000000000000001E-5</v>
      </c>
      <c r="N634" s="13">
        <v>-888</v>
      </c>
      <c r="O634" s="10">
        <v>-888</v>
      </c>
      <c r="P634" s="39" cm="1">
        <f t="array" ref="P634">_xlfn.IFS(J634&lt;0,-1,J634=0,0,J634&gt;0,1)</f>
        <v>0</v>
      </c>
      <c r="Q634" s="10" cm="1">
        <f t="array" ref="Q634">_xlfn.IFS(P634=0,0,AND(P634&lt;0,O634&lt;50),1,AND(P634&lt;0,O634&lt;80),2,AND(P634&lt;0,O634&lt;90),3,AND(P634&lt;0,O634&lt;100),4,AND(P634&lt;0,O634&gt;100),5,AND(P634&gt;0,N634&gt;100),5,AND(P634&gt;0,N634&gt;10),4,AND(P634&gt;0,N634&gt;5),3,AND(P634&gt;0,N634&gt;2),2,AND(P634&gt;0,N634&gt;0),1)</f>
        <v>0</v>
      </c>
      <c r="R634" s="10">
        <f t="shared" si="93"/>
        <v>0</v>
      </c>
      <c r="S634" s="2">
        <f t="shared" si="94"/>
        <v>0</v>
      </c>
      <c r="T634" s="2">
        <f t="shared" si="95"/>
        <v>0</v>
      </c>
      <c r="U634">
        <v>0</v>
      </c>
      <c r="V634">
        <f t="shared" si="96"/>
        <v>0</v>
      </c>
    </row>
    <row r="635" spans="1:22" s="2" customFormat="1" x14ac:dyDescent="0.25">
      <c r="A635" s="2" t="s">
        <v>1125</v>
      </c>
      <c r="B635" s="2" t="s">
        <v>1126</v>
      </c>
      <c r="C635" s="2" t="s">
        <v>2078</v>
      </c>
      <c r="D635" s="2" t="s">
        <v>2079</v>
      </c>
      <c r="E635" s="2" t="s">
        <v>2080</v>
      </c>
      <c r="F635" s="39">
        <v>0</v>
      </c>
      <c r="G635" s="3">
        <v>0</v>
      </c>
      <c r="H635" s="40">
        <f t="shared" si="90"/>
        <v>0</v>
      </c>
      <c r="I635" s="41">
        <f t="shared" si="91"/>
        <v>0</v>
      </c>
      <c r="J635" s="6">
        <f t="shared" si="92"/>
        <v>0</v>
      </c>
      <c r="K635" s="6">
        <f t="shared" si="98"/>
        <v>0</v>
      </c>
      <c r="L635" s="10">
        <v>4.0793265E-3</v>
      </c>
      <c r="M635" s="10">
        <v>7.7138609999999998E-3</v>
      </c>
      <c r="N635" s="13">
        <v>-888</v>
      </c>
      <c r="O635" s="2">
        <v>-888</v>
      </c>
      <c r="P635" s="39" cm="1">
        <f t="array" ref="P635">_xlfn.IFS(J635&lt;0,-1,J635=0,0,J635&gt;0,1)</f>
        <v>0</v>
      </c>
      <c r="Q635" s="10" cm="1">
        <f t="array" ref="Q635">_xlfn.IFS(P635=0,0,AND(P635&lt;0,O635&lt;50),1,AND(P635&lt;0,O635&lt;80),2,AND(P635&lt;0,O635&lt;90),3,AND(P635&lt;0,O635&lt;100),4,AND(P635&lt;0,O635&gt;100),5,AND(P635&gt;0,N635&gt;100),5,AND(P635&gt;0,N635&gt;10),4,AND(P635&gt;0,N635&gt;5),3,AND(P635&gt;0,N635&gt;2),2,AND(P635&gt;0,N635&gt;0),1)</f>
        <v>0</v>
      </c>
      <c r="R635" s="10">
        <f t="shared" si="93"/>
        <v>0</v>
      </c>
      <c r="S635" s="2">
        <f t="shared" si="94"/>
        <v>0</v>
      </c>
      <c r="T635" s="2">
        <f t="shared" si="95"/>
        <v>0</v>
      </c>
      <c r="U635">
        <v>1</v>
      </c>
      <c r="V635">
        <f t="shared" si="96"/>
        <v>0</v>
      </c>
    </row>
    <row r="636" spans="1:22" s="2" customFormat="1" x14ac:dyDescent="0.25">
      <c r="A636" s="2" t="s">
        <v>1117</v>
      </c>
      <c r="B636" s="2" t="s">
        <v>1118</v>
      </c>
      <c r="C636" s="2" t="s">
        <v>2078</v>
      </c>
      <c r="D636" s="2" t="s">
        <v>2079</v>
      </c>
      <c r="E636" s="2" t="s">
        <v>2080</v>
      </c>
      <c r="F636" s="39">
        <v>0</v>
      </c>
      <c r="G636" s="3">
        <v>0</v>
      </c>
      <c r="H636" s="40">
        <f t="shared" si="90"/>
        <v>0</v>
      </c>
      <c r="I636" s="41">
        <f t="shared" si="91"/>
        <v>0</v>
      </c>
      <c r="J636" s="6">
        <f t="shared" si="92"/>
        <v>0</v>
      </c>
      <c r="K636" s="6">
        <f t="shared" si="98"/>
        <v>0</v>
      </c>
      <c r="L636" s="10">
        <v>7.7573714899999993E-2</v>
      </c>
      <c r="M636" s="10">
        <v>0.14798012790000001</v>
      </c>
      <c r="N636" s="13">
        <v>-888</v>
      </c>
      <c r="O636" s="2">
        <v>-888</v>
      </c>
      <c r="P636" s="39" cm="1">
        <f t="array" ref="P636">_xlfn.IFS(J636&lt;0,-1,J636=0,0,J636&gt;0,1)</f>
        <v>0</v>
      </c>
      <c r="Q636" s="10" cm="1">
        <f t="array" ref="Q636">_xlfn.IFS(P636=0,0,AND(P636&lt;0,O636&lt;50),1,AND(P636&lt;0,O636&lt;80),2,AND(P636&lt;0,O636&lt;90),3,AND(P636&lt;0,O636&lt;100),4,AND(P636&lt;0,O636&gt;100),5,AND(P636&gt;0,N636&gt;100),5,AND(P636&gt;0,N636&gt;10),4,AND(P636&gt;0,N636&gt;5),3,AND(P636&gt;0,N636&gt;2),2,AND(P636&gt;0,N636&gt;0),1)</f>
        <v>0</v>
      </c>
      <c r="R636" s="10">
        <f t="shared" si="93"/>
        <v>0</v>
      </c>
      <c r="S636" s="2">
        <f t="shared" si="94"/>
        <v>1</v>
      </c>
      <c r="T636" s="2">
        <f t="shared" si="95"/>
        <v>1</v>
      </c>
      <c r="U636">
        <v>1</v>
      </c>
      <c r="V636">
        <f t="shared" si="96"/>
        <v>2</v>
      </c>
    </row>
    <row r="637" spans="1:22" s="2" customFormat="1" x14ac:dyDescent="0.25">
      <c r="A637" s="2" t="s">
        <v>1431</v>
      </c>
      <c r="B637" s="2" t="s">
        <v>1432</v>
      </c>
      <c r="C637" s="2" t="s">
        <v>2078</v>
      </c>
      <c r="D637" s="2" t="s">
        <v>2079</v>
      </c>
      <c r="E637" s="2" t="s">
        <v>2080</v>
      </c>
      <c r="F637" s="39">
        <v>0</v>
      </c>
      <c r="G637" s="3">
        <v>0</v>
      </c>
      <c r="H637" s="40">
        <f t="shared" si="90"/>
        <v>0</v>
      </c>
      <c r="I637" s="41">
        <f t="shared" si="91"/>
        <v>0</v>
      </c>
      <c r="J637" s="6">
        <f t="shared" si="92"/>
        <v>0</v>
      </c>
      <c r="K637" s="6">
        <f t="shared" ref="K637:K668" si="99">J637</f>
        <v>0</v>
      </c>
      <c r="L637" s="10">
        <v>3.5798981200000003E-2</v>
      </c>
      <c r="M637" s="10">
        <v>6.7914191799999996E-2</v>
      </c>
      <c r="N637" s="13">
        <v>-888</v>
      </c>
      <c r="O637" s="2">
        <v>-888</v>
      </c>
      <c r="P637" s="39" cm="1">
        <f t="array" ref="P637">_xlfn.IFS(J637&lt;0,-1,J637=0,0,J637&gt;0,1)</f>
        <v>0</v>
      </c>
      <c r="Q637" s="10" cm="1">
        <f t="array" ref="Q637">_xlfn.IFS(P637=0,0,AND(P637&lt;0,O637&lt;50),1,AND(P637&lt;0,O637&lt;80),2,AND(P637&lt;0,O637&lt;90),3,AND(P637&lt;0,O637&lt;100),4,AND(P637&lt;0,O637&gt;100),5,AND(P637&gt;0,N637&gt;100),5,AND(P637&gt;0,N637&gt;10),4,AND(P637&gt;0,N637&gt;5),3,AND(P637&gt;0,N637&gt;2),2,AND(P637&gt;0,N637&gt;0),1)</f>
        <v>0</v>
      </c>
      <c r="R637" s="10">
        <f t="shared" si="93"/>
        <v>0</v>
      </c>
      <c r="S637" s="2">
        <f t="shared" si="94"/>
        <v>1</v>
      </c>
      <c r="T637" s="2">
        <f t="shared" si="95"/>
        <v>1</v>
      </c>
      <c r="U637">
        <v>1</v>
      </c>
      <c r="V637">
        <f t="shared" si="96"/>
        <v>2</v>
      </c>
    </row>
    <row r="638" spans="1:22" s="2" customFormat="1" x14ac:dyDescent="0.25">
      <c r="A638" s="2" t="s">
        <v>1413</v>
      </c>
      <c r="B638" s="2" t="s">
        <v>1414</v>
      </c>
      <c r="C638" s="2" t="s">
        <v>2078</v>
      </c>
      <c r="D638" s="2" t="s">
        <v>2079</v>
      </c>
      <c r="E638" s="2" t="s">
        <v>2080</v>
      </c>
      <c r="F638" s="39">
        <v>0</v>
      </c>
      <c r="G638" s="3">
        <v>0</v>
      </c>
      <c r="H638" s="40">
        <f t="shared" si="90"/>
        <v>0</v>
      </c>
      <c r="I638" s="41">
        <f t="shared" si="91"/>
        <v>0</v>
      </c>
      <c r="J638" s="6">
        <f t="shared" si="92"/>
        <v>0</v>
      </c>
      <c r="K638" s="6">
        <f t="shared" si="99"/>
        <v>0</v>
      </c>
      <c r="L638" s="10">
        <v>1.05121147E-2</v>
      </c>
      <c r="M638" s="10">
        <v>1.992414E-2</v>
      </c>
      <c r="N638" s="13">
        <v>-888</v>
      </c>
      <c r="O638" s="2">
        <v>-888</v>
      </c>
      <c r="P638" s="39" cm="1">
        <f t="array" ref="P638">_xlfn.IFS(J638&lt;0,-1,J638=0,0,J638&gt;0,1)</f>
        <v>0</v>
      </c>
      <c r="Q638" s="10" cm="1">
        <f t="array" ref="Q638">_xlfn.IFS(P638=0,0,AND(P638&lt;0,O638&lt;50),1,AND(P638&lt;0,O638&lt;80),2,AND(P638&lt;0,O638&lt;90),3,AND(P638&lt;0,O638&lt;100),4,AND(P638&lt;0,O638&gt;100),5,AND(P638&gt;0,N638&gt;100),5,AND(P638&gt;0,N638&gt;10),4,AND(P638&gt;0,N638&gt;5),3,AND(P638&gt;0,N638&gt;2),2,AND(P638&gt;0,N638&gt;0),1)</f>
        <v>0</v>
      </c>
      <c r="R638" s="10">
        <f t="shared" si="93"/>
        <v>0</v>
      </c>
      <c r="S638" s="2">
        <f t="shared" si="94"/>
        <v>1</v>
      </c>
      <c r="T638" s="2">
        <f t="shared" si="95"/>
        <v>1</v>
      </c>
      <c r="U638">
        <v>1</v>
      </c>
      <c r="V638">
        <f t="shared" si="96"/>
        <v>2</v>
      </c>
    </row>
    <row r="639" spans="1:22" s="2" customFormat="1" x14ac:dyDescent="0.25">
      <c r="A639" s="2" t="s">
        <v>1327</v>
      </c>
      <c r="B639" s="2" t="s">
        <v>1328</v>
      </c>
      <c r="C639" s="2" t="s">
        <v>2078</v>
      </c>
      <c r="D639" s="2" t="s">
        <v>2079</v>
      </c>
      <c r="E639" s="2" t="s">
        <v>2080</v>
      </c>
      <c r="F639" s="39">
        <v>0</v>
      </c>
      <c r="G639" s="3">
        <v>0</v>
      </c>
      <c r="H639" s="40">
        <f t="shared" si="90"/>
        <v>0</v>
      </c>
      <c r="I639" s="41">
        <f t="shared" si="91"/>
        <v>0</v>
      </c>
      <c r="J639" s="6">
        <f t="shared" si="92"/>
        <v>0</v>
      </c>
      <c r="K639" s="6">
        <f t="shared" si="99"/>
        <v>0</v>
      </c>
      <c r="L639" s="10">
        <v>2.1315624599999999E-2</v>
      </c>
      <c r="M639" s="10">
        <v>4.2678644299999999E-2</v>
      </c>
      <c r="N639" s="13">
        <v>-888</v>
      </c>
      <c r="O639" s="2">
        <v>-888</v>
      </c>
      <c r="P639" s="39" cm="1">
        <f t="array" ref="P639">_xlfn.IFS(J639&lt;0,-1,J639=0,0,J639&gt;0,1)</f>
        <v>0</v>
      </c>
      <c r="Q639" s="10" cm="1">
        <f t="array" ref="Q639">_xlfn.IFS(P639=0,0,AND(P639&lt;0,O639&lt;50),1,AND(P639&lt;0,O639&lt;80),2,AND(P639&lt;0,O639&lt;90),3,AND(P639&lt;0,O639&lt;100),4,AND(P639&lt;0,O639&gt;100),5,AND(P639&gt;0,N639&gt;100),5,AND(P639&gt;0,N639&gt;10),4,AND(P639&gt;0,N639&gt;5),3,AND(P639&gt;0,N639&gt;2),2,AND(P639&gt;0,N639&gt;0),1)</f>
        <v>0</v>
      </c>
      <c r="R639" s="10">
        <f t="shared" si="93"/>
        <v>0</v>
      </c>
      <c r="S639" s="2">
        <f t="shared" si="94"/>
        <v>1</v>
      </c>
      <c r="T639" s="2">
        <f t="shared" si="95"/>
        <v>1</v>
      </c>
      <c r="U639">
        <v>1</v>
      </c>
      <c r="V639">
        <f t="shared" si="96"/>
        <v>2</v>
      </c>
    </row>
    <row r="640" spans="1:22" s="2" customFormat="1" x14ac:dyDescent="0.25">
      <c r="A640" s="2" t="s">
        <v>980</v>
      </c>
      <c r="B640" s="2" t="s">
        <v>606</v>
      </c>
      <c r="C640" s="2" t="s">
        <v>2078</v>
      </c>
      <c r="D640" s="2" t="s">
        <v>2079</v>
      </c>
      <c r="E640" s="2" t="s">
        <v>2080</v>
      </c>
      <c r="F640" s="39">
        <v>0</v>
      </c>
      <c r="G640" s="3">
        <v>0</v>
      </c>
      <c r="H640" s="40">
        <f t="shared" si="90"/>
        <v>0</v>
      </c>
      <c r="I640" s="41">
        <f t="shared" si="91"/>
        <v>0</v>
      </c>
      <c r="J640" s="6">
        <f t="shared" si="92"/>
        <v>0</v>
      </c>
      <c r="K640" s="6">
        <f t="shared" si="99"/>
        <v>0</v>
      </c>
      <c r="L640" s="10">
        <v>4.4006786399999998E-2</v>
      </c>
      <c r="M640" s="10">
        <v>8.7541958399999995E-2</v>
      </c>
      <c r="N640" s="13">
        <v>-888</v>
      </c>
      <c r="O640" s="2">
        <v>-888</v>
      </c>
      <c r="P640" s="39" cm="1">
        <f t="array" ref="P640">_xlfn.IFS(J640&lt;0,-1,J640=0,0,J640&gt;0,1)</f>
        <v>0</v>
      </c>
      <c r="Q640" s="10" cm="1">
        <f t="array" ref="Q640">_xlfn.IFS(P640=0,0,AND(P640&lt;0,O640&lt;50),1,AND(P640&lt;0,O640&lt;80),2,AND(P640&lt;0,O640&lt;90),3,AND(P640&lt;0,O640&lt;100),4,AND(P640&lt;0,O640&gt;100),5,AND(P640&gt;0,N640&gt;100),5,AND(P640&gt;0,N640&gt;10),4,AND(P640&gt;0,N640&gt;5),3,AND(P640&gt;0,N640&gt;2),2,AND(P640&gt;0,N640&gt;0),1)</f>
        <v>0</v>
      </c>
      <c r="R640" s="10">
        <f t="shared" si="93"/>
        <v>0</v>
      </c>
      <c r="S640" s="2">
        <f t="shared" si="94"/>
        <v>1</v>
      </c>
      <c r="T640" s="2">
        <f t="shared" si="95"/>
        <v>1</v>
      </c>
      <c r="U640">
        <v>1</v>
      </c>
      <c r="V640">
        <f t="shared" si="96"/>
        <v>2</v>
      </c>
    </row>
    <row r="641" spans="1:22" s="2" customFormat="1" x14ac:dyDescent="0.25">
      <c r="A641" s="2" t="s">
        <v>988</v>
      </c>
      <c r="B641" s="2" t="s">
        <v>989</v>
      </c>
      <c r="C641" s="2" t="s">
        <v>2078</v>
      </c>
      <c r="D641" s="2" t="s">
        <v>2079</v>
      </c>
      <c r="E641" s="2" t="s">
        <v>2080</v>
      </c>
      <c r="F641" s="39">
        <v>0</v>
      </c>
      <c r="G641" s="13">
        <v>0</v>
      </c>
      <c r="H641" s="40">
        <f t="shared" si="90"/>
        <v>0</v>
      </c>
      <c r="I641" s="41">
        <f t="shared" si="91"/>
        <v>0</v>
      </c>
      <c r="J641" s="6">
        <f t="shared" si="92"/>
        <v>0</v>
      </c>
      <c r="K641" s="6">
        <f t="shared" si="99"/>
        <v>0</v>
      </c>
      <c r="L641" s="10">
        <v>3.7317146599999997E-2</v>
      </c>
      <c r="M641" s="10">
        <v>7.5129392200000006E-2</v>
      </c>
      <c r="N641" s="13">
        <v>-888</v>
      </c>
      <c r="O641" s="10">
        <v>-888</v>
      </c>
      <c r="P641" s="39" cm="1">
        <f t="array" ref="P641">_xlfn.IFS(J641&lt;0,-1,J641=0,0,J641&gt;0,1)</f>
        <v>0</v>
      </c>
      <c r="Q641" s="10" cm="1">
        <f t="array" ref="Q641">_xlfn.IFS(P641=0,0,AND(P641&lt;0,O641&lt;50),1,AND(P641&lt;0,O641&lt;80),2,AND(P641&lt;0,O641&lt;90),3,AND(P641&lt;0,O641&lt;100),4,AND(P641&lt;0,O641&gt;100),5,AND(P641&gt;0,N641&gt;100),5,AND(P641&gt;0,N641&gt;10),4,AND(P641&gt;0,N641&gt;5),3,AND(P641&gt;0,N641&gt;2),2,AND(P641&gt;0,N641&gt;0),1)</f>
        <v>0</v>
      </c>
      <c r="R641" s="10">
        <f t="shared" si="93"/>
        <v>0</v>
      </c>
      <c r="S641" s="2">
        <f t="shared" si="94"/>
        <v>1</v>
      </c>
      <c r="T641" s="2">
        <f t="shared" si="95"/>
        <v>1</v>
      </c>
      <c r="U641">
        <v>1</v>
      </c>
      <c r="V641">
        <f t="shared" si="96"/>
        <v>2</v>
      </c>
    </row>
    <row r="642" spans="1:22" s="2" customFormat="1" x14ac:dyDescent="0.25">
      <c r="A642" s="2" t="s">
        <v>1077</v>
      </c>
      <c r="B642" s="2" t="s">
        <v>1078</v>
      </c>
      <c r="C642" s="2" t="s">
        <v>2078</v>
      </c>
      <c r="D642" s="2" t="s">
        <v>2079</v>
      </c>
      <c r="E642" s="2" t="s">
        <v>2080</v>
      </c>
      <c r="F642" s="39">
        <v>0</v>
      </c>
      <c r="G642" s="3">
        <v>0</v>
      </c>
      <c r="H642" s="40">
        <f t="shared" si="90"/>
        <v>0</v>
      </c>
      <c r="I642" s="41">
        <f t="shared" si="91"/>
        <v>0</v>
      </c>
      <c r="J642" s="6">
        <f t="shared" si="92"/>
        <v>0</v>
      </c>
      <c r="K642" s="6">
        <f t="shared" si="99"/>
        <v>0</v>
      </c>
      <c r="L642" s="10">
        <v>0.21566658950000001</v>
      </c>
      <c r="M642" s="10">
        <v>0.43344819890000003</v>
      </c>
      <c r="N642" s="13">
        <v>-888</v>
      </c>
      <c r="O642" s="2">
        <v>-888</v>
      </c>
      <c r="P642" s="39" cm="1">
        <f t="array" ref="P642">_xlfn.IFS(J642&lt;0,-1,J642=0,0,J642&gt;0,1)</f>
        <v>0</v>
      </c>
      <c r="Q642" s="10" cm="1">
        <f t="array" ref="Q642">_xlfn.IFS(P642=0,0,AND(P642&lt;0,O642&lt;50),1,AND(P642&lt;0,O642&lt;80),2,AND(P642&lt;0,O642&lt;90),3,AND(P642&lt;0,O642&lt;100),4,AND(P642&lt;0,O642&gt;100),5,AND(P642&gt;0,N642&gt;100),5,AND(P642&gt;0,N642&gt;10),4,AND(P642&gt;0,N642&gt;5),3,AND(P642&gt;0,N642&gt;2),2,AND(P642&gt;0,N642&gt;0),1)</f>
        <v>0</v>
      </c>
      <c r="R642" s="10">
        <f t="shared" si="93"/>
        <v>0</v>
      </c>
      <c r="S642" s="2">
        <f t="shared" si="94"/>
        <v>1</v>
      </c>
      <c r="T642" s="2">
        <f t="shared" si="95"/>
        <v>1</v>
      </c>
      <c r="U642">
        <v>1</v>
      </c>
      <c r="V642">
        <f t="shared" si="96"/>
        <v>2</v>
      </c>
    </row>
    <row r="643" spans="1:22" s="2" customFormat="1" x14ac:dyDescent="0.25">
      <c r="A643" s="2" t="s">
        <v>1041</v>
      </c>
      <c r="B643" s="2" t="s">
        <v>1042</v>
      </c>
      <c r="C643" s="2" t="s">
        <v>2078</v>
      </c>
      <c r="D643" s="2" t="s">
        <v>2079</v>
      </c>
      <c r="E643" s="2" t="s">
        <v>2080</v>
      </c>
      <c r="F643" s="39">
        <v>0</v>
      </c>
      <c r="G643" s="3">
        <v>0</v>
      </c>
      <c r="H643" s="40">
        <f t="shared" si="90"/>
        <v>0</v>
      </c>
      <c r="I643" s="41">
        <f t="shared" si="91"/>
        <v>0</v>
      </c>
      <c r="J643" s="6">
        <f t="shared" si="92"/>
        <v>0</v>
      </c>
      <c r="K643" s="6">
        <f t="shared" si="99"/>
        <v>0</v>
      </c>
      <c r="L643" s="10">
        <v>6.8839974999999999E-3</v>
      </c>
      <c r="M643" s="10">
        <v>1.3748187699999999E-2</v>
      </c>
      <c r="N643" s="13">
        <v>-888</v>
      </c>
      <c r="O643" s="2">
        <v>-888</v>
      </c>
      <c r="P643" s="39" cm="1">
        <f t="array" ref="P643">_xlfn.IFS(J643&lt;0,-1,J643=0,0,J643&gt;0,1)</f>
        <v>0</v>
      </c>
      <c r="Q643" s="10" cm="1">
        <f t="array" ref="Q643">_xlfn.IFS(P643=0,0,AND(P643&lt;0,O643&lt;50),1,AND(P643&lt;0,O643&lt;80),2,AND(P643&lt;0,O643&lt;90),3,AND(P643&lt;0,O643&lt;100),4,AND(P643&lt;0,O643&gt;100),5,AND(P643&gt;0,N643&gt;100),5,AND(P643&gt;0,N643&gt;10),4,AND(P643&gt;0,N643&gt;5),3,AND(P643&gt;0,N643&gt;2),2,AND(P643&gt;0,N643&gt;0),1)</f>
        <v>0</v>
      </c>
      <c r="R643" s="10">
        <f t="shared" si="93"/>
        <v>0</v>
      </c>
      <c r="S643" s="2">
        <f t="shared" si="94"/>
        <v>0</v>
      </c>
      <c r="T643" s="2">
        <f t="shared" si="95"/>
        <v>1</v>
      </c>
      <c r="U643">
        <v>1</v>
      </c>
      <c r="V643">
        <f t="shared" si="96"/>
        <v>1</v>
      </c>
    </row>
    <row r="644" spans="1:22" s="2" customFormat="1" x14ac:dyDescent="0.25">
      <c r="A644" s="2" t="s">
        <v>1093</v>
      </c>
      <c r="B644" s="2" t="s">
        <v>1094</v>
      </c>
      <c r="C644" s="2" t="s">
        <v>2078</v>
      </c>
      <c r="D644" s="2" t="s">
        <v>2079</v>
      </c>
      <c r="E644" s="2" t="s">
        <v>2080</v>
      </c>
      <c r="F644" s="39">
        <v>0</v>
      </c>
      <c r="G644" s="3">
        <v>0</v>
      </c>
      <c r="H644" s="40">
        <f t="shared" ref="H644:H707" si="100">F644/31536000</f>
        <v>0</v>
      </c>
      <c r="I644" s="41">
        <f t="shared" ref="I644:I707" si="101">G644/31536000</f>
        <v>0</v>
      </c>
      <c r="J644" s="6">
        <f t="shared" ref="J644:J707" si="102">I644-H644</f>
        <v>0</v>
      </c>
      <c r="K644" s="6">
        <f t="shared" si="99"/>
        <v>0</v>
      </c>
      <c r="L644" s="10">
        <v>4.6545879200000001E-2</v>
      </c>
      <c r="M644" s="10">
        <v>9.3813422600000002E-2</v>
      </c>
      <c r="N644" s="13">
        <v>-888</v>
      </c>
      <c r="O644" s="2">
        <v>-888</v>
      </c>
      <c r="P644" s="39" cm="1">
        <f t="array" ref="P644">_xlfn.IFS(J644&lt;0,-1,J644=0,0,J644&gt;0,1)</f>
        <v>0</v>
      </c>
      <c r="Q644" s="10" cm="1">
        <f t="array" ref="Q644">_xlfn.IFS(P644=0,0,AND(P644&lt;0,O644&lt;50),1,AND(P644&lt;0,O644&lt;80),2,AND(P644&lt;0,O644&lt;90),3,AND(P644&lt;0,O644&lt;100),4,AND(P644&lt;0,O644&gt;100),5,AND(P644&gt;0,N644&gt;100),5,AND(P644&gt;0,N644&gt;10),4,AND(P644&gt;0,N644&gt;5),3,AND(P644&gt;0,N644&gt;2),2,AND(P644&gt;0,N644&gt;0),1)</f>
        <v>0</v>
      </c>
      <c r="R644" s="10">
        <f t="shared" ref="R644:R707" si="103">_xlfn.IFS(P644=0,0,AND(P644&lt;0,Q644=1),11,AND(P644&gt;0,Q644=1),12,AND(P644&lt;0,Q644=2),11,AND(P644&gt;0,Q644=2),22,AND(P644&lt;0,Q644=3),11,AND(P644&gt;0,Q644=3),32,AND(P644&lt;0,Q644=4),41,AND(P644&gt;0,Q644=4),42,AND(P644&lt;0,Q644=5),51,AND(P644&gt;0,Q644=5),52)</f>
        <v>0</v>
      </c>
      <c r="S644" s="2">
        <f t="shared" ref="S644:S707" si="104">IF(L644&lt;0.01,0,1)</f>
        <v>1</v>
      </c>
      <c r="T644" s="2">
        <f t="shared" ref="T644:T707" si="105">IF(M644&lt;0.01,0,1)</f>
        <v>1</v>
      </c>
      <c r="U644">
        <v>1</v>
      </c>
      <c r="V644">
        <f t="shared" ref="V644:V707" si="106">IF(AND(S644=1,T644=1,U644=1),2,IF(AND(S644=1,T644=1,U644=0),1,IF(AND(S644=0,T644=0,U644=0),0,IF(AND(S644=0,T644=0),0,1))))</f>
        <v>2</v>
      </c>
    </row>
    <row r="645" spans="1:22" s="2" customFormat="1" x14ac:dyDescent="0.25">
      <c r="A645" s="2" t="s">
        <v>1253</v>
      </c>
      <c r="B645" s="2" t="s">
        <v>1254</v>
      </c>
      <c r="C645" s="2" t="s">
        <v>2078</v>
      </c>
      <c r="D645" s="2" t="s">
        <v>2079</v>
      </c>
      <c r="E645" s="2" t="s">
        <v>2080</v>
      </c>
      <c r="F645" s="39">
        <v>0</v>
      </c>
      <c r="G645" s="3">
        <v>0</v>
      </c>
      <c r="H645" s="40">
        <f t="shared" si="100"/>
        <v>0</v>
      </c>
      <c r="I645" s="41">
        <f t="shared" si="101"/>
        <v>0</v>
      </c>
      <c r="J645" s="6">
        <f t="shared" si="102"/>
        <v>0</v>
      </c>
      <c r="K645" s="6">
        <f t="shared" si="99"/>
        <v>0</v>
      </c>
      <c r="L645" s="10">
        <v>2.3907959400000001E-2</v>
      </c>
      <c r="M645" s="10">
        <v>4.7952884799999998E-2</v>
      </c>
      <c r="N645" s="13">
        <v>-888</v>
      </c>
      <c r="O645" s="2">
        <v>-888</v>
      </c>
      <c r="P645" s="39" cm="1">
        <f t="array" ref="P645">_xlfn.IFS(J645&lt;0,-1,J645=0,0,J645&gt;0,1)</f>
        <v>0</v>
      </c>
      <c r="Q645" s="10" cm="1">
        <f t="array" ref="Q645">_xlfn.IFS(P645=0,0,AND(P645&lt;0,O645&lt;50),1,AND(P645&lt;0,O645&lt;80),2,AND(P645&lt;0,O645&lt;90),3,AND(P645&lt;0,O645&lt;100),4,AND(P645&lt;0,O645&gt;100),5,AND(P645&gt;0,N645&gt;100),5,AND(P645&gt;0,N645&gt;10),4,AND(P645&gt;0,N645&gt;5),3,AND(P645&gt;0,N645&gt;2),2,AND(P645&gt;0,N645&gt;0),1)</f>
        <v>0</v>
      </c>
      <c r="R645" s="10">
        <f t="shared" si="103"/>
        <v>0</v>
      </c>
      <c r="S645" s="2">
        <f t="shared" si="104"/>
        <v>1</v>
      </c>
      <c r="T645" s="2">
        <f t="shared" si="105"/>
        <v>1</v>
      </c>
      <c r="U645">
        <v>1</v>
      </c>
      <c r="V645">
        <f t="shared" si="106"/>
        <v>2</v>
      </c>
    </row>
    <row r="646" spans="1:22" s="2" customFormat="1" x14ac:dyDescent="0.25">
      <c r="A646" s="2" t="s">
        <v>946</v>
      </c>
      <c r="B646" s="2" t="s">
        <v>947</v>
      </c>
      <c r="C646" s="2" t="s">
        <v>2078</v>
      </c>
      <c r="D646" s="2" t="s">
        <v>2079</v>
      </c>
      <c r="E646" s="2" t="s">
        <v>2080</v>
      </c>
      <c r="F646" s="39">
        <v>0</v>
      </c>
      <c r="G646" s="3">
        <v>0</v>
      </c>
      <c r="H646" s="40">
        <f t="shared" si="100"/>
        <v>0</v>
      </c>
      <c r="I646" s="41">
        <f t="shared" si="101"/>
        <v>0</v>
      </c>
      <c r="J646" s="6">
        <f t="shared" si="102"/>
        <v>0</v>
      </c>
      <c r="K646" s="6">
        <f t="shared" si="99"/>
        <v>0</v>
      </c>
      <c r="L646" s="10">
        <v>2.8640892899999999E-2</v>
      </c>
      <c r="M646" s="10">
        <v>5.4531182099999999E-2</v>
      </c>
      <c r="N646" s="13">
        <v>-888</v>
      </c>
      <c r="O646" s="2">
        <v>-888</v>
      </c>
      <c r="P646" s="39" cm="1">
        <f t="array" ref="P646">_xlfn.IFS(J646&lt;0,-1,J646=0,0,J646&gt;0,1)</f>
        <v>0</v>
      </c>
      <c r="Q646" s="10" cm="1">
        <f t="array" ref="Q646">_xlfn.IFS(P646=0,0,AND(P646&lt;0,O646&lt;50),1,AND(P646&lt;0,O646&lt;80),2,AND(P646&lt;0,O646&lt;90),3,AND(P646&lt;0,O646&lt;100),4,AND(P646&lt;0,O646&gt;100),5,AND(P646&gt;0,N646&gt;100),5,AND(P646&gt;0,N646&gt;10),4,AND(P646&gt;0,N646&gt;5),3,AND(P646&gt;0,N646&gt;2),2,AND(P646&gt;0,N646&gt;0),1)</f>
        <v>0</v>
      </c>
      <c r="R646" s="10">
        <f t="shared" si="103"/>
        <v>0</v>
      </c>
      <c r="S646" s="2">
        <f t="shared" si="104"/>
        <v>1</v>
      </c>
      <c r="T646" s="2">
        <f t="shared" si="105"/>
        <v>1</v>
      </c>
      <c r="U646">
        <v>1</v>
      </c>
      <c r="V646">
        <f t="shared" si="106"/>
        <v>2</v>
      </c>
    </row>
    <row r="647" spans="1:22" s="2" customFormat="1" x14ac:dyDescent="0.25">
      <c r="A647" s="2" t="s">
        <v>948</v>
      </c>
      <c r="B647" s="2" t="s">
        <v>949</v>
      </c>
      <c r="C647" s="2" t="s">
        <v>2078</v>
      </c>
      <c r="D647" s="2" t="s">
        <v>2079</v>
      </c>
      <c r="E647" s="2" t="s">
        <v>2080</v>
      </c>
      <c r="F647" s="39">
        <v>0</v>
      </c>
      <c r="G647" s="13">
        <v>0</v>
      </c>
      <c r="H647" s="40">
        <f t="shared" si="100"/>
        <v>0</v>
      </c>
      <c r="I647" s="41">
        <f t="shared" si="101"/>
        <v>0</v>
      </c>
      <c r="J647" s="6">
        <f t="shared" si="102"/>
        <v>0</v>
      </c>
      <c r="K647" s="6">
        <f t="shared" si="99"/>
        <v>0</v>
      </c>
      <c r="L647" s="10">
        <v>2.2340097400000002E-2</v>
      </c>
      <c r="M647" s="10">
        <v>4.2561875200000002E-2</v>
      </c>
      <c r="N647" s="13">
        <v>-888</v>
      </c>
      <c r="O647" s="10">
        <v>-888</v>
      </c>
      <c r="P647" s="39" cm="1">
        <f t="array" ref="P647">_xlfn.IFS(J647&lt;0,-1,J647=0,0,J647&gt;0,1)</f>
        <v>0</v>
      </c>
      <c r="Q647" s="10" cm="1">
        <f t="array" ref="Q647">_xlfn.IFS(P647=0,0,AND(P647&lt;0,O647&lt;50),1,AND(P647&lt;0,O647&lt;80),2,AND(P647&lt;0,O647&lt;90),3,AND(P647&lt;0,O647&lt;100),4,AND(P647&lt;0,O647&gt;100),5,AND(P647&gt;0,N647&gt;100),5,AND(P647&gt;0,N647&gt;10),4,AND(P647&gt;0,N647&gt;5),3,AND(P647&gt;0,N647&gt;2),2,AND(P647&gt;0,N647&gt;0),1)</f>
        <v>0</v>
      </c>
      <c r="R647" s="10">
        <f t="shared" si="103"/>
        <v>0</v>
      </c>
      <c r="S647" s="2">
        <f t="shared" si="104"/>
        <v>1</v>
      </c>
      <c r="T647" s="2">
        <f t="shared" si="105"/>
        <v>1</v>
      </c>
      <c r="U647">
        <v>1</v>
      </c>
      <c r="V647">
        <f t="shared" si="106"/>
        <v>2</v>
      </c>
    </row>
    <row r="648" spans="1:22" s="2" customFormat="1" x14ac:dyDescent="0.25">
      <c r="A648" s="2" t="s">
        <v>857</v>
      </c>
      <c r="B648" s="2" t="s">
        <v>281</v>
      </c>
      <c r="C648" s="2" t="s">
        <v>2078</v>
      </c>
      <c r="D648" s="2" t="s">
        <v>2079</v>
      </c>
      <c r="E648" s="2" t="s">
        <v>2080</v>
      </c>
      <c r="F648" s="39">
        <v>0</v>
      </c>
      <c r="G648" s="3">
        <v>0</v>
      </c>
      <c r="H648" s="40">
        <f t="shared" si="100"/>
        <v>0</v>
      </c>
      <c r="I648" s="41">
        <f t="shared" si="101"/>
        <v>0</v>
      </c>
      <c r="J648" s="6">
        <f t="shared" si="102"/>
        <v>0</v>
      </c>
      <c r="K648" s="6">
        <f t="shared" si="99"/>
        <v>0</v>
      </c>
      <c r="L648" s="10">
        <v>1.23489447E-2</v>
      </c>
      <c r="M648" s="10">
        <v>2.3576064899999999E-2</v>
      </c>
      <c r="N648" s="13">
        <v>-888</v>
      </c>
      <c r="O648" s="2">
        <v>-888</v>
      </c>
      <c r="P648" s="39" cm="1">
        <f t="array" ref="P648">_xlfn.IFS(J648&lt;0,-1,J648=0,0,J648&gt;0,1)</f>
        <v>0</v>
      </c>
      <c r="Q648" s="10" cm="1">
        <f t="array" ref="Q648">_xlfn.IFS(P648=0,0,AND(P648&lt;0,O648&lt;50),1,AND(P648&lt;0,O648&lt;80),2,AND(P648&lt;0,O648&lt;90),3,AND(P648&lt;0,O648&lt;100),4,AND(P648&lt;0,O648&gt;100),5,AND(P648&gt;0,N648&gt;100),5,AND(P648&gt;0,N648&gt;10),4,AND(P648&gt;0,N648&gt;5),3,AND(P648&gt;0,N648&gt;2),2,AND(P648&gt;0,N648&gt;0),1)</f>
        <v>0</v>
      </c>
      <c r="R648" s="10">
        <f t="shared" si="103"/>
        <v>0</v>
      </c>
      <c r="S648" s="2">
        <f t="shared" si="104"/>
        <v>1</v>
      </c>
      <c r="T648" s="2">
        <f t="shared" si="105"/>
        <v>1</v>
      </c>
      <c r="U648">
        <v>1</v>
      </c>
      <c r="V648">
        <f t="shared" si="106"/>
        <v>2</v>
      </c>
    </row>
    <row r="649" spans="1:22" s="2" customFormat="1" x14ac:dyDescent="0.25">
      <c r="A649" s="2" t="s">
        <v>858</v>
      </c>
      <c r="B649" s="2" t="s">
        <v>859</v>
      </c>
      <c r="C649" s="2" t="s">
        <v>2078</v>
      </c>
      <c r="D649" s="2" t="s">
        <v>2079</v>
      </c>
      <c r="E649" s="2" t="s">
        <v>2080</v>
      </c>
      <c r="F649" s="39">
        <v>0</v>
      </c>
      <c r="G649" s="3">
        <v>0</v>
      </c>
      <c r="H649" s="40">
        <f t="shared" si="100"/>
        <v>0</v>
      </c>
      <c r="I649" s="41">
        <f t="shared" si="101"/>
        <v>0</v>
      </c>
      <c r="J649" s="6">
        <f t="shared" si="102"/>
        <v>0</v>
      </c>
      <c r="K649" s="6">
        <f t="shared" si="99"/>
        <v>0</v>
      </c>
      <c r="L649" s="10">
        <v>0.15711371690000001</v>
      </c>
      <c r="M649" s="10">
        <v>0.3003133597</v>
      </c>
      <c r="N649" s="13">
        <v>-888</v>
      </c>
      <c r="O649" s="2">
        <v>-888</v>
      </c>
      <c r="P649" s="39" cm="1">
        <f t="array" ref="P649">_xlfn.IFS(J649&lt;0,-1,J649=0,0,J649&gt;0,1)</f>
        <v>0</v>
      </c>
      <c r="Q649" s="10" cm="1">
        <f t="array" ref="Q649">_xlfn.IFS(P649=0,0,AND(P649&lt;0,O649&lt;50),1,AND(P649&lt;0,O649&lt;80),2,AND(P649&lt;0,O649&lt;90),3,AND(P649&lt;0,O649&lt;100),4,AND(P649&lt;0,O649&gt;100),5,AND(P649&gt;0,N649&gt;100),5,AND(P649&gt;0,N649&gt;10),4,AND(P649&gt;0,N649&gt;5),3,AND(P649&gt;0,N649&gt;2),2,AND(P649&gt;0,N649&gt;0),1)</f>
        <v>0</v>
      </c>
      <c r="R649" s="10">
        <f t="shared" si="103"/>
        <v>0</v>
      </c>
      <c r="S649" s="2">
        <f t="shared" si="104"/>
        <v>1</v>
      </c>
      <c r="T649" s="2">
        <f t="shared" si="105"/>
        <v>1</v>
      </c>
      <c r="U649">
        <v>1</v>
      </c>
      <c r="V649">
        <f t="shared" si="106"/>
        <v>2</v>
      </c>
    </row>
    <row r="650" spans="1:22" s="2" customFormat="1" x14ac:dyDescent="0.25">
      <c r="A650" s="2" t="s">
        <v>869</v>
      </c>
      <c r="B650" s="2" t="s">
        <v>870</v>
      </c>
      <c r="C650" s="2" t="s">
        <v>2078</v>
      </c>
      <c r="D650" s="2" t="s">
        <v>2079</v>
      </c>
      <c r="E650" s="2" t="s">
        <v>2080</v>
      </c>
      <c r="F650" s="39">
        <v>0</v>
      </c>
      <c r="G650" s="3">
        <v>0</v>
      </c>
      <c r="H650" s="40">
        <f t="shared" si="100"/>
        <v>0</v>
      </c>
      <c r="I650" s="41">
        <f t="shared" si="101"/>
        <v>0</v>
      </c>
      <c r="J650" s="6">
        <f t="shared" si="102"/>
        <v>0</v>
      </c>
      <c r="K650" s="6">
        <f t="shared" si="99"/>
        <v>0</v>
      </c>
      <c r="L650" s="10">
        <v>0.28581942160000001</v>
      </c>
      <c r="M650" s="10">
        <v>0.54515362349999996</v>
      </c>
      <c r="N650" s="13">
        <v>-888</v>
      </c>
      <c r="O650" s="2">
        <v>-888</v>
      </c>
      <c r="P650" s="39" cm="1">
        <f t="array" ref="P650">_xlfn.IFS(J650&lt;0,-1,J650=0,0,J650&gt;0,1)</f>
        <v>0</v>
      </c>
      <c r="Q650" s="10" cm="1">
        <f t="array" ref="Q650">_xlfn.IFS(P650=0,0,AND(P650&lt;0,O650&lt;50),1,AND(P650&lt;0,O650&lt;80),2,AND(P650&lt;0,O650&lt;90),3,AND(P650&lt;0,O650&lt;100),4,AND(P650&lt;0,O650&gt;100),5,AND(P650&gt;0,N650&gt;100),5,AND(P650&gt;0,N650&gt;10),4,AND(P650&gt;0,N650&gt;5),3,AND(P650&gt;0,N650&gt;2),2,AND(P650&gt;0,N650&gt;0),1)</f>
        <v>0</v>
      </c>
      <c r="R650" s="10">
        <f t="shared" si="103"/>
        <v>0</v>
      </c>
      <c r="S650" s="2">
        <f t="shared" si="104"/>
        <v>1</v>
      </c>
      <c r="T650" s="2">
        <f t="shared" si="105"/>
        <v>1</v>
      </c>
      <c r="U650">
        <v>1</v>
      </c>
      <c r="V650">
        <f t="shared" si="106"/>
        <v>2</v>
      </c>
    </row>
    <row r="651" spans="1:22" s="2" customFormat="1" x14ac:dyDescent="0.25">
      <c r="A651" s="2" t="s">
        <v>890</v>
      </c>
      <c r="B651" s="2" t="s">
        <v>891</v>
      </c>
      <c r="C651" s="2" t="s">
        <v>2078</v>
      </c>
      <c r="D651" s="2" t="s">
        <v>2079</v>
      </c>
      <c r="E651" s="2" t="s">
        <v>2080</v>
      </c>
      <c r="F651" s="39">
        <v>0</v>
      </c>
      <c r="G651" s="3">
        <v>0</v>
      </c>
      <c r="H651" s="40">
        <f t="shared" si="100"/>
        <v>0</v>
      </c>
      <c r="I651" s="41">
        <f t="shared" si="101"/>
        <v>0</v>
      </c>
      <c r="J651" s="6">
        <f t="shared" si="102"/>
        <v>0</v>
      </c>
      <c r="K651" s="6">
        <f t="shared" si="99"/>
        <v>0</v>
      </c>
      <c r="L651" s="10">
        <v>0.3192378447</v>
      </c>
      <c r="M651" s="10">
        <v>0.60866649620000002</v>
      </c>
      <c r="N651" s="13">
        <v>-888</v>
      </c>
      <c r="O651" s="2">
        <v>-888</v>
      </c>
      <c r="P651" s="39" cm="1">
        <f t="array" ref="P651">_xlfn.IFS(J651&lt;0,-1,J651=0,0,J651&gt;0,1)</f>
        <v>0</v>
      </c>
      <c r="Q651" s="10" cm="1">
        <f t="array" ref="Q651">_xlfn.IFS(P651=0,0,AND(P651&lt;0,O651&lt;50),1,AND(P651&lt;0,O651&lt;80),2,AND(P651&lt;0,O651&lt;90),3,AND(P651&lt;0,O651&lt;100),4,AND(P651&lt;0,O651&gt;100),5,AND(P651&gt;0,N651&gt;100),5,AND(P651&gt;0,N651&gt;10),4,AND(P651&gt;0,N651&gt;5),3,AND(P651&gt;0,N651&gt;2),2,AND(P651&gt;0,N651&gt;0),1)</f>
        <v>0</v>
      </c>
      <c r="R651" s="10">
        <f t="shared" si="103"/>
        <v>0</v>
      </c>
      <c r="S651" s="2">
        <f t="shared" si="104"/>
        <v>1</v>
      </c>
      <c r="T651" s="2">
        <f t="shared" si="105"/>
        <v>1</v>
      </c>
      <c r="U651">
        <v>1</v>
      </c>
      <c r="V651">
        <f t="shared" si="106"/>
        <v>2</v>
      </c>
    </row>
    <row r="652" spans="1:22" s="2" customFormat="1" x14ac:dyDescent="0.25">
      <c r="A652" s="2" t="s">
        <v>936</v>
      </c>
      <c r="B652" s="2" t="s">
        <v>937</v>
      </c>
      <c r="C652" s="2" t="s">
        <v>2078</v>
      </c>
      <c r="D652" s="2" t="s">
        <v>2079</v>
      </c>
      <c r="E652" s="2" t="s">
        <v>2080</v>
      </c>
      <c r="F652" s="39">
        <v>0</v>
      </c>
      <c r="G652" s="3">
        <v>0</v>
      </c>
      <c r="H652" s="40">
        <f t="shared" si="100"/>
        <v>0</v>
      </c>
      <c r="I652" s="41">
        <f t="shared" si="101"/>
        <v>0</v>
      </c>
      <c r="J652" s="6">
        <f t="shared" si="102"/>
        <v>0</v>
      </c>
      <c r="K652" s="6">
        <f t="shared" si="99"/>
        <v>0</v>
      </c>
      <c r="L652" s="10">
        <v>0.48015245049999999</v>
      </c>
      <c r="M652" s="10">
        <v>0.91533352000000001</v>
      </c>
      <c r="N652" s="13">
        <v>-888</v>
      </c>
      <c r="O652" s="2">
        <v>-888</v>
      </c>
      <c r="P652" s="39" cm="1">
        <f t="array" ref="P652">_xlfn.IFS(J652&lt;0,-1,J652=0,0,J652&gt;0,1)</f>
        <v>0</v>
      </c>
      <c r="Q652" s="10" cm="1">
        <f t="array" ref="Q652">_xlfn.IFS(P652=0,0,AND(P652&lt;0,O652&lt;50),1,AND(P652&lt;0,O652&lt;80),2,AND(P652&lt;0,O652&lt;90),3,AND(P652&lt;0,O652&lt;100),4,AND(P652&lt;0,O652&gt;100),5,AND(P652&gt;0,N652&gt;100),5,AND(P652&gt;0,N652&gt;10),4,AND(P652&gt;0,N652&gt;5),3,AND(P652&gt;0,N652&gt;2),2,AND(P652&gt;0,N652&gt;0),1)</f>
        <v>0</v>
      </c>
      <c r="R652" s="10">
        <f t="shared" si="103"/>
        <v>0</v>
      </c>
      <c r="S652" s="2">
        <f t="shared" si="104"/>
        <v>1</v>
      </c>
      <c r="T652" s="2">
        <f t="shared" si="105"/>
        <v>1</v>
      </c>
      <c r="U652">
        <v>1</v>
      </c>
      <c r="V652">
        <f t="shared" si="106"/>
        <v>2</v>
      </c>
    </row>
    <row r="653" spans="1:22" s="2" customFormat="1" x14ac:dyDescent="0.25">
      <c r="A653" s="2" t="s">
        <v>951</v>
      </c>
      <c r="B653" s="2" t="s">
        <v>952</v>
      </c>
      <c r="C653" s="2" t="s">
        <v>2078</v>
      </c>
      <c r="D653" s="2" t="s">
        <v>2079</v>
      </c>
      <c r="E653" s="2" t="s">
        <v>2080</v>
      </c>
      <c r="F653" s="39">
        <v>0</v>
      </c>
      <c r="G653" s="13">
        <v>0</v>
      </c>
      <c r="H653" s="40">
        <f t="shared" si="100"/>
        <v>0</v>
      </c>
      <c r="I653" s="41">
        <f t="shared" si="101"/>
        <v>0</v>
      </c>
      <c r="J653" s="6">
        <f t="shared" si="102"/>
        <v>0</v>
      </c>
      <c r="K653" s="6">
        <f t="shared" si="99"/>
        <v>0</v>
      </c>
      <c r="L653" s="10">
        <v>0.50712577169999995</v>
      </c>
      <c r="M653" s="10">
        <v>0.96675808829999998</v>
      </c>
      <c r="N653" s="13">
        <v>-888</v>
      </c>
      <c r="O653" s="10">
        <v>-888</v>
      </c>
      <c r="P653" s="39" cm="1">
        <f t="array" ref="P653">_xlfn.IFS(J653&lt;0,-1,J653=0,0,J653&gt;0,1)</f>
        <v>0</v>
      </c>
      <c r="Q653" s="10" cm="1">
        <f t="array" ref="Q653">_xlfn.IFS(P653=0,0,AND(P653&lt;0,O653&lt;50),1,AND(P653&lt;0,O653&lt;80),2,AND(P653&lt;0,O653&lt;90),3,AND(P653&lt;0,O653&lt;100),4,AND(P653&lt;0,O653&gt;100),5,AND(P653&gt;0,N653&gt;100),5,AND(P653&gt;0,N653&gt;10),4,AND(P653&gt;0,N653&gt;5),3,AND(P653&gt;0,N653&gt;2),2,AND(P653&gt;0,N653&gt;0),1)</f>
        <v>0</v>
      </c>
      <c r="R653" s="10">
        <f t="shared" si="103"/>
        <v>0</v>
      </c>
      <c r="S653" s="2">
        <f t="shared" si="104"/>
        <v>1</v>
      </c>
      <c r="T653" s="2">
        <f t="shared" si="105"/>
        <v>1</v>
      </c>
      <c r="U653">
        <v>1</v>
      </c>
      <c r="V653">
        <f t="shared" si="106"/>
        <v>2</v>
      </c>
    </row>
    <row r="654" spans="1:22" s="2" customFormat="1" x14ac:dyDescent="0.25">
      <c r="A654" s="2" t="s">
        <v>894</v>
      </c>
      <c r="B654" s="2" t="s">
        <v>895</v>
      </c>
      <c r="C654" s="2" t="s">
        <v>2078</v>
      </c>
      <c r="D654" s="2" t="s">
        <v>2079</v>
      </c>
      <c r="E654" s="2" t="s">
        <v>2080</v>
      </c>
      <c r="F654" s="39">
        <v>0</v>
      </c>
      <c r="G654" s="3">
        <v>0</v>
      </c>
      <c r="H654" s="40">
        <f t="shared" si="100"/>
        <v>0</v>
      </c>
      <c r="I654" s="41">
        <f t="shared" si="101"/>
        <v>0</v>
      </c>
      <c r="J654" s="6">
        <f t="shared" si="102"/>
        <v>0</v>
      </c>
      <c r="K654" s="6">
        <f t="shared" si="99"/>
        <v>0</v>
      </c>
      <c r="L654" s="10">
        <v>1.39476377E-2</v>
      </c>
      <c r="M654" s="10">
        <v>3.0418928500000001E-2</v>
      </c>
      <c r="N654" s="13">
        <v>-888</v>
      </c>
      <c r="O654" s="2">
        <v>-888</v>
      </c>
      <c r="P654" s="39" cm="1">
        <f t="array" ref="P654">_xlfn.IFS(J654&lt;0,-1,J654=0,0,J654&gt;0,1)</f>
        <v>0</v>
      </c>
      <c r="Q654" s="10" cm="1">
        <f t="array" ref="Q654">_xlfn.IFS(P654=0,0,AND(P654&lt;0,O654&lt;50),1,AND(P654&lt;0,O654&lt;80),2,AND(P654&lt;0,O654&lt;90),3,AND(P654&lt;0,O654&lt;100),4,AND(P654&lt;0,O654&gt;100),5,AND(P654&gt;0,N654&gt;100),5,AND(P654&gt;0,N654&gt;10),4,AND(P654&gt;0,N654&gt;5),3,AND(P654&gt;0,N654&gt;2),2,AND(P654&gt;0,N654&gt;0),1)</f>
        <v>0</v>
      </c>
      <c r="R654" s="10">
        <f t="shared" si="103"/>
        <v>0</v>
      </c>
      <c r="S654" s="2">
        <f t="shared" si="104"/>
        <v>1</v>
      </c>
      <c r="T654" s="2">
        <f t="shared" si="105"/>
        <v>1</v>
      </c>
      <c r="U654">
        <v>1</v>
      </c>
      <c r="V654">
        <f t="shared" si="106"/>
        <v>2</v>
      </c>
    </row>
    <row r="655" spans="1:22" s="2" customFormat="1" x14ac:dyDescent="0.25">
      <c r="A655" s="2" t="s">
        <v>996</v>
      </c>
      <c r="B655" s="2" t="s">
        <v>997</v>
      </c>
      <c r="C655" s="2" t="s">
        <v>2078</v>
      </c>
      <c r="D655" s="2" t="s">
        <v>2079</v>
      </c>
      <c r="E655" s="2" t="s">
        <v>2080</v>
      </c>
      <c r="F655" s="39">
        <v>0</v>
      </c>
      <c r="G655" s="3">
        <v>0</v>
      </c>
      <c r="H655" s="40">
        <f t="shared" si="100"/>
        <v>0</v>
      </c>
      <c r="I655" s="41">
        <f t="shared" si="101"/>
        <v>0</v>
      </c>
      <c r="J655" s="6">
        <f t="shared" si="102"/>
        <v>0</v>
      </c>
      <c r="K655" s="6">
        <f t="shared" si="99"/>
        <v>0</v>
      </c>
      <c r="L655" s="10">
        <v>0.16767264539999999</v>
      </c>
      <c r="M655" s="10">
        <v>0.36872721660000002</v>
      </c>
      <c r="N655" s="13">
        <v>-888</v>
      </c>
      <c r="O655" s="2">
        <v>-888</v>
      </c>
      <c r="P655" s="39" cm="1">
        <f t="array" ref="P655">_xlfn.IFS(J655&lt;0,-1,J655=0,0,J655&gt;0,1)</f>
        <v>0</v>
      </c>
      <c r="Q655" s="10" cm="1">
        <f t="array" ref="Q655">_xlfn.IFS(P655=0,0,AND(P655&lt;0,O655&lt;50),1,AND(P655&lt;0,O655&lt;80),2,AND(P655&lt;0,O655&lt;90),3,AND(P655&lt;0,O655&lt;100),4,AND(P655&lt;0,O655&gt;100),5,AND(P655&gt;0,N655&gt;100),5,AND(P655&gt;0,N655&gt;10),4,AND(P655&gt;0,N655&gt;5),3,AND(P655&gt;0,N655&gt;2),2,AND(P655&gt;0,N655&gt;0),1)</f>
        <v>0</v>
      </c>
      <c r="R655" s="10">
        <f t="shared" si="103"/>
        <v>0</v>
      </c>
      <c r="S655" s="2">
        <f t="shared" si="104"/>
        <v>1</v>
      </c>
      <c r="T655" s="2">
        <f t="shared" si="105"/>
        <v>1</v>
      </c>
      <c r="U655">
        <v>1</v>
      </c>
      <c r="V655">
        <f t="shared" si="106"/>
        <v>2</v>
      </c>
    </row>
    <row r="656" spans="1:22" s="2" customFormat="1" x14ac:dyDescent="0.25">
      <c r="A656" s="2" t="s">
        <v>971</v>
      </c>
      <c r="B656" s="2" t="s">
        <v>470</v>
      </c>
      <c r="C656" s="2" t="s">
        <v>2078</v>
      </c>
      <c r="D656" s="2" t="s">
        <v>2079</v>
      </c>
      <c r="E656" s="2" t="s">
        <v>2080</v>
      </c>
      <c r="F656" s="39">
        <v>0</v>
      </c>
      <c r="G656" s="3">
        <v>0</v>
      </c>
      <c r="H656" s="40">
        <f t="shared" si="100"/>
        <v>0</v>
      </c>
      <c r="I656" s="41">
        <f t="shared" si="101"/>
        <v>0</v>
      </c>
      <c r="J656" s="6">
        <f t="shared" si="102"/>
        <v>0</v>
      </c>
      <c r="K656" s="6">
        <f t="shared" si="99"/>
        <v>0</v>
      </c>
      <c r="L656" s="10">
        <v>0.1927799493</v>
      </c>
      <c r="M656" s="10">
        <v>0.42402532720000002</v>
      </c>
      <c r="N656" s="13">
        <v>-888</v>
      </c>
      <c r="O656" s="2">
        <v>-888</v>
      </c>
      <c r="P656" s="39" cm="1">
        <f t="array" ref="P656">_xlfn.IFS(J656&lt;0,-1,J656=0,0,J656&gt;0,1)</f>
        <v>0</v>
      </c>
      <c r="Q656" s="10" cm="1">
        <f t="array" ref="Q656">_xlfn.IFS(P656=0,0,AND(P656&lt;0,O656&lt;50),1,AND(P656&lt;0,O656&lt;80),2,AND(P656&lt;0,O656&lt;90),3,AND(P656&lt;0,O656&lt;100),4,AND(P656&lt;0,O656&gt;100),5,AND(P656&gt;0,N656&gt;100),5,AND(P656&gt;0,N656&gt;10),4,AND(P656&gt;0,N656&gt;5),3,AND(P656&gt;0,N656&gt;2),2,AND(P656&gt;0,N656&gt;0),1)</f>
        <v>0</v>
      </c>
      <c r="R656" s="10">
        <f t="shared" si="103"/>
        <v>0</v>
      </c>
      <c r="S656" s="2">
        <f t="shared" si="104"/>
        <v>1</v>
      </c>
      <c r="T656" s="2">
        <f t="shared" si="105"/>
        <v>1</v>
      </c>
      <c r="U656">
        <v>1</v>
      </c>
      <c r="V656">
        <f t="shared" si="106"/>
        <v>2</v>
      </c>
    </row>
    <row r="657" spans="1:22" s="2" customFormat="1" x14ac:dyDescent="0.25">
      <c r="A657" s="2" t="s">
        <v>1052</v>
      </c>
      <c r="B657" s="2" t="s">
        <v>1053</v>
      </c>
      <c r="C657" s="2" t="s">
        <v>2078</v>
      </c>
      <c r="D657" s="2" t="s">
        <v>2079</v>
      </c>
      <c r="E657" s="2" t="s">
        <v>2080</v>
      </c>
      <c r="F657" s="39">
        <v>0</v>
      </c>
      <c r="G657" s="3">
        <v>0</v>
      </c>
      <c r="H657" s="40">
        <f t="shared" si="100"/>
        <v>0</v>
      </c>
      <c r="I657" s="41">
        <f t="shared" si="101"/>
        <v>0</v>
      </c>
      <c r="J657" s="6">
        <f t="shared" si="102"/>
        <v>0</v>
      </c>
      <c r="K657" s="6">
        <f t="shared" si="99"/>
        <v>0</v>
      </c>
      <c r="L657" s="10">
        <v>0.35719435820000001</v>
      </c>
      <c r="M657" s="10">
        <v>0.78336688379999997</v>
      </c>
      <c r="N657" s="13">
        <v>-888</v>
      </c>
      <c r="O657" s="2">
        <v>-888</v>
      </c>
      <c r="P657" s="39" cm="1">
        <f t="array" ref="P657">_xlfn.IFS(J657&lt;0,-1,J657=0,0,J657&gt;0,1)</f>
        <v>0</v>
      </c>
      <c r="Q657" s="10" cm="1">
        <f t="array" ref="Q657">_xlfn.IFS(P657=0,0,AND(P657&lt;0,O657&lt;50),1,AND(P657&lt;0,O657&lt;80),2,AND(P657&lt;0,O657&lt;90),3,AND(P657&lt;0,O657&lt;100),4,AND(P657&lt;0,O657&gt;100),5,AND(P657&gt;0,N657&gt;100),5,AND(P657&gt;0,N657&gt;10),4,AND(P657&gt;0,N657&gt;5),3,AND(P657&gt;0,N657&gt;2),2,AND(P657&gt;0,N657&gt;0),1)</f>
        <v>0</v>
      </c>
      <c r="R657" s="10">
        <f t="shared" si="103"/>
        <v>0</v>
      </c>
      <c r="S657" s="2">
        <f t="shared" si="104"/>
        <v>1</v>
      </c>
      <c r="T657" s="2">
        <f t="shared" si="105"/>
        <v>1</v>
      </c>
      <c r="U657">
        <v>1</v>
      </c>
      <c r="V657">
        <f t="shared" si="106"/>
        <v>2</v>
      </c>
    </row>
    <row r="658" spans="1:22" s="2" customFormat="1" x14ac:dyDescent="0.25">
      <c r="A658" s="2" t="s">
        <v>1880</v>
      </c>
      <c r="B658" s="2" t="s">
        <v>1881</v>
      </c>
      <c r="C658" s="2" t="s">
        <v>2078</v>
      </c>
      <c r="D658" s="2" t="s">
        <v>2079</v>
      </c>
      <c r="E658" s="2" t="s">
        <v>2080</v>
      </c>
      <c r="F658" s="39">
        <v>695440.51199999999</v>
      </c>
      <c r="G658" s="13">
        <v>0</v>
      </c>
      <c r="H658" s="40">
        <f t="shared" si="100"/>
        <v>2.2052273972602739E-2</v>
      </c>
      <c r="I658" s="41">
        <f t="shared" si="101"/>
        <v>0</v>
      </c>
      <c r="J658" s="6">
        <f t="shared" si="102"/>
        <v>-2.2052273972602739E-2</v>
      </c>
      <c r="K658" s="6">
        <f>J658*(-1)</f>
        <v>2.2052273972602739E-2</v>
      </c>
      <c r="L658" s="10">
        <v>9.9999999999999995E-7</v>
      </c>
      <c r="M658" s="10">
        <v>1.0000000000000001E-5</v>
      </c>
      <c r="N658" s="13">
        <v>-888</v>
      </c>
      <c r="O658" s="41">
        <f>((K658)/(M658-L658))*100</f>
        <v>245025.26636225265</v>
      </c>
      <c r="P658" s="39" cm="1">
        <f t="array" ref="P658">_xlfn.IFS(J658&lt;0,-1,J658=0,0,J658&gt;0,1)</f>
        <v>-1</v>
      </c>
      <c r="Q658" s="10" cm="1">
        <f t="array" ref="Q658">_xlfn.IFS(P658=0,0,AND(P658&lt;0,O658&lt;50),1,AND(P658&lt;0,O658&lt;80),2,AND(P658&lt;0,O658&lt;90),3,AND(P658&lt;0,O658&lt;100),4,AND(P658&lt;0,O658&gt;100),5,AND(P658&gt;0,N658&gt;100),5,AND(P658&gt;0,N658&gt;10),4,AND(P658&gt;0,N658&gt;5),3,AND(P658&gt;0,N658&gt;2),2,AND(P658&gt;0,N658&gt;0),1)</f>
        <v>5</v>
      </c>
      <c r="R658" s="10">
        <f t="shared" si="103"/>
        <v>51</v>
      </c>
      <c r="S658" s="2">
        <f t="shared" si="104"/>
        <v>0</v>
      </c>
      <c r="T658" s="2">
        <f t="shared" si="105"/>
        <v>0</v>
      </c>
      <c r="U658">
        <v>1</v>
      </c>
      <c r="V658">
        <f t="shared" si="106"/>
        <v>0</v>
      </c>
    </row>
    <row r="659" spans="1:22" s="2" customFormat="1" x14ac:dyDescent="0.25">
      <c r="A659" s="2" t="s">
        <v>1701</v>
      </c>
      <c r="B659" s="2" t="s">
        <v>0</v>
      </c>
      <c r="C659" s="2" t="s">
        <v>2078</v>
      </c>
      <c r="D659" s="2" t="s">
        <v>2079</v>
      </c>
      <c r="E659" s="2" t="s">
        <v>2080</v>
      </c>
      <c r="F659" s="39">
        <v>0</v>
      </c>
      <c r="G659" s="3">
        <v>0</v>
      </c>
      <c r="H659" s="40">
        <f t="shared" si="100"/>
        <v>0</v>
      </c>
      <c r="I659" s="41">
        <f t="shared" si="101"/>
        <v>0</v>
      </c>
      <c r="J659" s="6">
        <f t="shared" si="102"/>
        <v>0</v>
      </c>
      <c r="K659" s="6">
        <f t="shared" ref="K659:K664" si="107">J659</f>
        <v>0</v>
      </c>
      <c r="L659" s="10">
        <v>3.7422912000000001E-3</v>
      </c>
      <c r="M659" s="10">
        <v>6.8552652999999998E-3</v>
      </c>
      <c r="N659" s="13">
        <v>-888</v>
      </c>
      <c r="O659" s="2">
        <v>-888</v>
      </c>
      <c r="P659" s="39" cm="1">
        <f t="array" ref="P659">_xlfn.IFS(J659&lt;0,-1,J659=0,0,J659&gt;0,1)</f>
        <v>0</v>
      </c>
      <c r="Q659" s="10" cm="1">
        <f t="array" ref="Q659">_xlfn.IFS(P659=0,0,AND(P659&lt;0,O659&lt;50),1,AND(P659&lt;0,O659&lt;80),2,AND(P659&lt;0,O659&lt;90),3,AND(P659&lt;0,O659&lt;100),4,AND(P659&lt;0,O659&gt;100),5,AND(P659&gt;0,N659&gt;100),5,AND(P659&gt;0,N659&gt;10),4,AND(P659&gt;0,N659&gt;5),3,AND(P659&gt;0,N659&gt;2),2,AND(P659&gt;0,N659&gt;0),1)</f>
        <v>0</v>
      </c>
      <c r="R659" s="10">
        <f t="shared" si="103"/>
        <v>0</v>
      </c>
      <c r="S659" s="2">
        <f t="shared" si="104"/>
        <v>0</v>
      </c>
      <c r="T659" s="2">
        <f t="shared" si="105"/>
        <v>0</v>
      </c>
      <c r="U659">
        <v>1</v>
      </c>
      <c r="V659">
        <f t="shared" si="106"/>
        <v>0</v>
      </c>
    </row>
    <row r="660" spans="1:22" s="2" customFormat="1" x14ac:dyDescent="0.25">
      <c r="A660" s="2" t="s">
        <v>1314</v>
      </c>
      <c r="B660" s="2" t="s">
        <v>1315</v>
      </c>
      <c r="C660" s="2" t="s">
        <v>2078</v>
      </c>
      <c r="D660" s="2" t="s">
        <v>2089</v>
      </c>
      <c r="E660" s="2" t="s">
        <v>2090</v>
      </c>
      <c r="F660" s="39">
        <v>0</v>
      </c>
      <c r="G660" s="3">
        <v>0</v>
      </c>
      <c r="H660" s="40">
        <f t="shared" si="100"/>
        <v>0</v>
      </c>
      <c r="I660" s="41">
        <f t="shared" si="101"/>
        <v>0</v>
      </c>
      <c r="J660" s="6">
        <f t="shared" si="102"/>
        <v>0</v>
      </c>
      <c r="K660" s="6">
        <f t="shared" si="107"/>
        <v>0</v>
      </c>
      <c r="L660" s="10">
        <v>2.3644976200000001E-2</v>
      </c>
      <c r="M660" s="10">
        <v>5.2302161299999997E-2</v>
      </c>
      <c r="N660" s="13">
        <v>-888</v>
      </c>
      <c r="O660" s="2">
        <v>-888</v>
      </c>
      <c r="P660" s="39" cm="1">
        <f t="array" ref="P660">_xlfn.IFS(J660&lt;0,-1,J660=0,0,J660&gt;0,1)</f>
        <v>0</v>
      </c>
      <c r="Q660" s="10" cm="1">
        <f t="array" ref="Q660">_xlfn.IFS(P660=0,0,AND(P660&lt;0,O660&lt;50),1,AND(P660&lt;0,O660&lt;80),2,AND(P660&lt;0,O660&lt;90),3,AND(P660&lt;0,O660&lt;100),4,AND(P660&lt;0,O660&gt;100),5,AND(P660&gt;0,N660&gt;100),5,AND(P660&gt;0,N660&gt;10),4,AND(P660&gt;0,N660&gt;5),3,AND(P660&gt;0,N660&gt;2),2,AND(P660&gt;0,N660&gt;0),1)</f>
        <v>0</v>
      </c>
      <c r="R660" s="10">
        <f t="shared" si="103"/>
        <v>0</v>
      </c>
      <c r="S660" s="2">
        <f t="shared" si="104"/>
        <v>1</v>
      </c>
      <c r="T660" s="2">
        <f t="shared" si="105"/>
        <v>1</v>
      </c>
      <c r="U660">
        <v>1</v>
      </c>
      <c r="V660">
        <f t="shared" si="106"/>
        <v>2</v>
      </c>
    </row>
    <row r="661" spans="1:22" s="2" customFormat="1" x14ac:dyDescent="0.25">
      <c r="A661" s="2" t="s">
        <v>1386</v>
      </c>
      <c r="B661" s="2" t="s">
        <v>1387</v>
      </c>
      <c r="C661" s="2" t="s">
        <v>2078</v>
      </c>
      <c r="D661" s="2" t="s">
        <v>2079</v>
      </c>
      <c r="E661" s="2" t="s">
        <v>2080</v>
      </c>
      <c r="F661" s="39">
        <v>0</v>
      </c>
      <c r="G661" s="3">
        <v>0</v>
      </c>
      <c r="H661" s="40">
        <f t="shared" si="100"/>
        <v>0</v>
      </c>
      <c r="I661" s="41">
        <f t="shared" si="101"/>
        <v>0</v>
      </c>
      <c r="J661" s="6">
        <f t="shared" si="102"/>
        <v>0</v>
      </c>
      <c r="K661" s="6">
        <f t="shared" si="107"/>
        <v>0</v>
      </c>
      <c r="L661" s="10">
        <v>0.10460249620000001</v>
      </c>
      <c r="M661" s="10">
        <v>0.22760231349999999</v>
      </c>
      <c r="N661" s="13">
        <v>-888</v>
      </c>
      <c r="O661" s="2">
        <v>-888</v>
      </c>
      <c r="P661" s="39" cm="1">
        <f t="array" ref="P661">_xlfn.IFS(J661&lt;0,-1,J661=0,0,J661&gt;0,1)</f>
        <v>0</v>
      </c>
      <c r="Q661" s="10" cm="1">
        <f t="array" ref="Q661">_xlfn.IFS(P661=0,0,AND(P661&lt;0,O661&lt;50),1,AND(P661&lt;0,O661&lt;80),2,AND(P661&lt;0,O661&lt;90),3,AND(P661&lt;0,O661&lt;100),4,AND(P661&lt;0,O661&gt;100),5,AND(P661&gt;0,N661&gt;100),5,AND(P661&gt;0,N661&gt;10),4,AND(P661&gt;0,N661&gt;5),3,AND(P661&gt;0,N661&gt;2),2,AND(P661&gt;0,N661&gt;0),1)</f>
        <v>0</v>
      </c>
      <c r="R661" s="10">
        <f t="shared" si="103"/>
        <v>0</v>
      </c>
      <c r="S661" s="2">
        <f t="shared" si="104"/>
        <v>1</v>
      </c>
      <c r="T661" s="2">
        <f t="shared" si="105"/>
        <v>1</v>
      </c>
      <c r="U661">
        <v>1</v>
      </c>
      <c r="V661">
        <f t="shared" si="106"/>
        <v>2</v>
      </c>
    </row>
    <row r="662" spans="1:22" s="2" customFormat="1" x14ac:dyDescent="0.25">
      <c r="A662" s="2" t="s">
        <v>1156</v>
      </c>
      <c r="B662" s="2" t="s">
        <v>754</v>
      </c>
      <c r="C662" s="2" t="s">
        <v>2078</v>
      </c>
      <c r="D662" s="2" t="s">
        <v>2079</v>
      </c>
      <c r="E662" s="2" t="s">
        <v>2080</v>
      </c>
      <c r="F662" s="39">
        <v>0</v>
      </c>
      <c r="G662" s="3">
        <v>0</v>
      </c>
      <c r="H662" s="40">
        <f t="shared" si="100"/>
        <v>0</v>
      </c>
      <c r="I662" s="41">
        <f t="shared" si="101"/>
        <v>0</v>
      </c>
      <c r="J662" s="6">
        <f t="shared" si="102"/>
        <v>0</v>
      </c>
      <c r="K662" s="6">
        <f t="shared" si="107"/>
        <v>0</v>
      </c>
      <c r="L662" s="10">
        <v>0.1149265226</v>
      </c>
      <c r="M662" s="10">
        <v>0.25275259259999999</v>
      </c>
      <c r="N662" s="13">
        <v>-888</v>
      </c>
      <c r="O662" s="2">
        <v>-888</v>
      </c>
      <c r="P662" s="39" cm="1">
        <f t="array" ref="P662">_xlfn.IFS(J662&lt;0,-1,J662=0,0,J662&gt;0,1)</f>
        <v>0</v>
      </c>
      <c r="Q662" s="10" cm="1">
        <f t="array" ref="Q662">_xlfn.IFS(P662=0,0,AND(P662&lt;0,O662&lt;50),1,AND(P662&lt;0,O662&lt;80),2,AND(P662&lt;0,O662&lt;90),3,AND(P662&lt;0,O662&lt;100),4,AND(P662&lt;0,O662&gt;100),5,AND(P662&gt;0,N662&gt;100),5,AND(P662&gt;0,N662&gt;10),4,AND(P662&gt;0,N662&gt;5),3,AND(P662&gt;0,N662&gt;2),2,AND(P662&gt;0,N662&gt;0),1)</f>
        <v>0</v>
      </c>
      <c r="R662" s="10">
        <f t="shared" si="103"/>
        <v>0</v>
      </c>
      <c r="S662" s="2">
        <f t="shared" si="104"/>
        <v>1</v>
      </c>
      <c r="T662" s="2">
        <f t="shared" si="105"/>
        <v>1</v>
      </c>
      <c r="U662">
        <v>1</v>
      </c>
      <c r="V662">
        <f t="shared" si="106"/>
        <v>2</v>
      </c>
    </row>
    <row r="663" spans="1:22" s="2" customFormat="1" x14ac:dyDescent="0.25">
      <c r="A663" s="2" t="s">
        <v>1679</v>
      </c>
      <c r="B663" s="2" t="s">
        <v>1680</v>
      </c>
      <c r="C663" s="2" t="s">
        <v>2078</v>
      </c>
      <c r="D663" s="2" t="s">
        <v>2079</v>
      </c>
      <c r="E663" s="2" t="s">
        <v>2080</v>
      </c>
      <c r="F663" s="39">
        <v>0</v>
      </c>
      <c r="G663" s="3">
        <v>0</v>
      </c>
      <c r="H663" s="40">
        <f t="shared" si="100"/>
        <v>0</v>
      </c>
      <c r="I663" s="41">
        <f t="shared" si="101"/>
        <v>0</v>
      </c>
      <c r="J663" s="6">
        <f t="shared" si="102"/>
        <v>0</v>
      </c>
      <c r="K663" s="6">
        <f t="shared" si="107"/>
        <v>0</v>
      </c>
      <c r="L663" s="10">
        <v>0.18491720349999999</v>
      </c>
      <c r="M663" s="10">
        <v>0.26766032270000001</v>
      </c>
      <c r="N663" s="13">
        <v>-888</v>
      </c>
      <c r="O663" s="2">
        <v>-888</v>
      </c>
      <c r="P663" s="39" cm="1">
        <f t="array" ref="P663">_xlfn.IFS(J663&lt;0,-1,J663=0,0,J663&gt;0,1)</f>
        <v>0</v>
      </c>
      <c r="Q663" s="10" cm="1">
        <f t="array" ref="Q663">_xlfn.IFS(P663=0,0,AND(P663&lt;0,O663&lt;50),1,AND(P663&lt;0,O663&lt;80),2,AND(P663&lt;0,O663&lt;90),3,AND(P663&lt;0,O663&lt;100),4,AND(P663&lt;0,O663&gt;100),5,AND(P663&gt;0,N663&gt;100),5,AND(P663&gt;0,N663&gt;10),4,AND(P663&gt;0,N663&gt;5),3,AND(P663&gt;0,N663&gt;2),2,AND(P663&gt;0,N663&gt;0),1)</f>
        <v>0</v>
      </c>
      <c r="R663" s="10">
        <f t="shared" si="103"/>
        <v>0</v>
      </c>
      <c r="S663" s="2">
        <f t="shared" si="104"/>
        <v>1</v>
      </c>
      <c r="T663" s="2">
        <f t="shared" si="105"/>
        <v>1</v>
      </c>
      <c r="U663">
        <v>1</v>
      </c>
      <c r="V663">
        <f t="shared" si="106"/>
        <v>2</v>
      </c>
    </row>
    <row r="664" spans="1:22" s="2" customFormat="1" x14ac:dyDescent="0.25">
      <c r="A664" s="2" t="s">
        <v>1720</v>
      </c>
      <c r="B664" s="2" t="s">
        <v>1721</v>
      </c>
      <c r="C664" s="2" t="s">
        <v>2078</v>
      </c>
      <c r="D664" s="2" t="s">
        <v>2079</v>
      </c>
      <c r="E664" s="2" t="s">
        <v>2080</v>
      </c>
      <c r="F664" s="39">
        <v>0</v>
      </c>
      <c r="G664" s="3">
        <v>0</v>
      </c>
      <c r="H664" s="40">
        <f t="shared" si="100"/>
        <v>0</v>
      </c>
      <c r="I664" s="41">
        <f t="shared" si="101"/>
        <v>0</v>
      </c>
      <c r="J664" s="6">
        <f t="shared" si="102"/>
        <v>0</v>
      </c>
      <c r="K664" s="6">
        <f t="shared" si="107"/>
        <v>0</v>
      </c>
      <c r="L664" s="10">
        <v>0.53315688689999996</v>
      </c>
      <c r="M664" s="10">
        <v>0.93722820900000003</v>
      </c>
      <c r="N664" s="13">
        <v>-888</v>
      </c>
      <c r="O664" s="2">
        <v>-888</v>
      </c>
      <c r="P664" s="39" cm="1">
        <f t="array" ref="P664">_xlfn.IFS(J664&lt;0,-1,J664=0,0,J664&gt;0,1)</f>
        <v>0</v>
      </c>
      <c r="Q664" s="10" cm="1">
        <f t="array" ref="Q664">_xlfn.IFS(P664=0,0,AND(P664&lt;0,O664&lt;50),1,AND(P664&lt;0,O664&lt;80),2,AND(P664&lt;0,O664&lt;90),3,AND(P664&lt;0,O664&lt;100),4,AND(P664&lt;0,O664&gt;100),5,AND(P664&gt;0,N664&gt;100),5,AND(P664&gt;0,N664&gt;10),4,AND(P664&gt;0,N664&gt;5),3,AND(P664&gt;0,N664&gt;2),2,AND(P664&gt;0,N664&gt;0),1)</f>
        <v>0</v>
      </c>
      <c r="R664" s="10">
        <f t="shared" si="103"/>
        <v>0</v>
      </c>
      <c r="S664" s="2">
        <f t="shared" si="104"/>
        <v>1</v>
      </c>
      <c r="T664" s="2">
        <f t="shared" si="105"/>
        <v>1</v>
      </c>
      <c r="U664">
        <v>1</v>
      </c>
      <c r="V664">
        <f t="shared" si="106"/>
        <v>2</v>
      </c>
    </row>
    <row r="665" spans="1:22" s="2" customFormat="1" x14ac:dyDescent="0.25">
      <c r="A665" s="2" t="s">
        <v>1699</v>
      </c>
      <c r="B665" s="2" t="s">
        <v>1700</v>
      </c>
      <c r="C665" s="2" t="s">
        <v>2078</v>
      </c>
      <c r="D665" s="2" t="s">
        <v>2079</v>
      </c>
      <c r="E665" s="2" t="s">
        <v>2080</v>
      </c>
      <c r="F665" s="39">
        <v>6627552</v>
      </c>
      <c r="G665" s="13">
        <v>0</v>
      </c>
      <c r="H665" s="40">
        <f t="shared" si="100"/>
        <v>0.21015829528158295</v>
      </c>
      <c r="I665" s="41">
        <f t="shared" si="101"/>
        <v>0</v>
      </c>
      <c r="J665" s="6">
        <f t="shared" si="102"/>
        <v>-0.21015829528158295</v>
      </c>
      <c r="K665" s="6">
        <f>J665*(-1)</f>
        <v>0.21015829528158295</v>
      </c>
      <c r="L665" s="10">
        <v>8.4971876200000004E-2</v>
      </c>
      <c r="M665" s="10">
        <v>0.15051319329999999</v>
      </c>
      <c r="N665" s="13">
        <v>-888</v>
      </c>
      <c r="O665" s="41">
        <f>((K665)/(M665-L665))*100</f>
        <v>320.65009459747796</v>
      </c>
      <c r="P665" s="39" cm="1">
        <f t="array" ref="P665">_xlfn.IFS(J665&lt;0,-1,J665=0,0,J665&gt;0,1)</f>
        <v>-1</v>
      </c>
      <c r="Q665" s="10" cm="1">
        <f t="array" ref="Q665">_xlfn.IFS(P665=0,0,AND(P665&lt;0,O665&lt;50),1,AND(P665&lt;0,O665&lt;80),2,AND(P665&lt;0,O665&lt;90),3,AND(P665&lt;0,O665&lt;100),4,AND(P665&lt;0,O665&gt;100),5,AND(P665&gt;0,N665&gt;100),5,AND(P665&gt;0,N665&gt;10),4,AND(P665&gt;0,N665&gt;5),3,AND(P665&gt;0,N665&gt;2),2,AND(P665&gt;0,N665&gt;0),1)</f>
        <v>5</v>
      </c>
      <c r="R665" s="10">
        <f t="shared" si="103"/>
        <v>51</v>
      </c>
      <c r="S665" s="2">
        <f t="shared" si="104"/>
        <v>1</v>
      </c>
      <c r="T665" s="2">
        <f t="shared" si="105"/>
        <v>1</v>
      </c>
      <c r="U665">
        <v>1</v>
      </c>
      <c r="V665">
        <f t="shared" si="106"/>
        <v>2</v>
      </c>
    </row>
    <row r="666" spans="1:22" s="2" customFormat="1" x14ac:dyDescent="0.25">
      <c r="A666" s="2" t="s">
        <v>1549</v>
      </c>
      <c r="B666" s="2" t="s">
        <v>1550</v>
      </c>
      <c r="C666" s="2" t="s">
        <v>2078</v>
      </c>
      <c r="D666" s="2" t="s">
        <v>2079</v>
      </c>
      <c r="E666" s="2" t="s">
        <v>2080</v>
      </c>
      <c r="F666" s="39">
        <v>0</v>
      </c>
      <c r="G666" s="3">
        <v>0</v>
      </c>
      <c r="H666" s="40">
        <f t="shared" si="100"/>
        <v>0</v>
      </c>
      <c r="I666" s="41">
        <f t="shared" si="101"/>
        <v>0</v>
      </c>
      <c r="J666" s="6">
        <f t="shared" si="102"/>
        <v>0</v>
      </c>
      <c r="K666" s="6">
        <f t="shared" ref="K666:K673" si="108">J666</f>
        <v>0</v>
      </c>
      <c r="L666" s="10">
        <v>9.6811559599999999E-2</v>
      </c>
      <c r="M666" s="10">
        <v>0.1743682922</v>
      </c>
      <c r="N666" s="13">
        <v>-888</v>
      </c>
      <c r="O666" s="2">
        <v>-888</v>
      </c>
      <c r="P666" s="39" cm="1">
        <f t="array" ref="P666">_xlfn.IFS(J666&lt;0,-1,J666=0,0,J666&gt;0,1)</f>
        <v>0</v>
      </c>
      <c r="Q666" s="10" cm="1">
        <f t="array" ref="Q666">_xlfn.IFS(P666=0,0,AND(P666&lt;0,O666&lt;50),1,AND(P666&lt;0,O666&lt;80),2,AND(P666&lt;0,O666&lt;90),3,AND(P666&lt;0,O666&lt;100),4,AND(P666&lt;0,O666&gt;100),5,AND(P666&gt;0,N666&gt;100),5,AND(P666&gt;0,N666&gt;10),4,AND(P666&gt;0,N666&gt;5),3,AND(P666&gt;0,N666&gt;2),2,AND(P666&gt;0,N666&gt;0),1)</f>
        <v>0</v>
      </c>
      <c r="R666" s="10">
        <f t="shared" si="103"/>
        <v>0</v>
      </c>
      <c r="S666" s="2">
        <f t="shared" si="104"/>
        <v>1</v>
      </c>
      <c r="T666" s="2">
        <f t="shared" si="105"/>
        <v>1</v>
      </c>
      <c r="U666">
        <v>1</v>
      </c>
      <c r="V666">
        <f t="shared" si="106"/>
        <v>2</v>
      </c>
    </row>
    <row r="667" spans="1:22" s="2" customFormat="1" x14ac:dyDescent="0.25">
      <c r="A667" s="2" t="s">
        <v>1830</v>
      </c>
      <c r="B667" s="2" t="s">
        <v>1831</v>
      </c>
      <c r="C667" s="2" t="s">
        <v>2078</v>
      </c>
      <c r="D667" s="2" t="s">
        <v>2079</v>
      </c>
      <c r="E667" s="2" t="s">
        <v>2080</v>
      </c>
      <c r="F667" s="39">
        <v>0</v>
      </c>
      <c r="G667" s="3">
        <v>0</v>
      </c>
      <c r="H667" s="40">
        <f t="shared" si="100"/>
        <v>0</v>
      </c>
      <c r="I667" s="41">
        <f t="shared" si="101"/>
        <v>0</v>
      </c>
      <c r="J667" s="6">
        <f t="shared" si="102"/>
        <v>0</v>
      </c>
      <c r="K667" s="6">
        <f t="shared" si="108"/>
        <v>0</v>
      </c>
      <c r="L667" s="10">
        <v>4.6955194300000003E-2</v>
      </c>
      <c r="M667" s="10">
        <v>7.7724866599999998E-2</v>
      </c>
      <c r="N667" s="13">
        <v>-888</v>
      </c>
      <c r="O667" s="2">
        <v>-888</v>
      </c>
      <c r="P667" s="39" cm="1">
        <f t="array" ref="P667">_xlfn.IFS(J667&lt;0,-1,J667=0,0,J667&gt;0,1)</f>
        <v>0</v>
      </c>
      <c r="Q667" s="10" cm="1">
        <f t="array" ref="Q667">_xlfn.IFS(P667=0,0,AND(P667&lt;0,O667&lt;50),1,AND(P667&lt;0,O667&lt;80),2,AND(P667&lt;0,O667&lt;90),3,AND(P667&lt;0,O667&lt;100),4,AND(P667&lt;0,O667&gt;100),5,AND(P667&gt;0,N667&gt;100),5,AND(P667&gt;0,N667&gt;10),4,AND(P667&gt;0,N667&gt;5),3,AND(P667&gt;0,N667&gt;2),2,AND(P667&gt;0,N667&gt;0),1)</f>
        <v>0</v>
      </c>
      <c r="R667" s="10">
        <f t="shared" si="103"/>
        <v>0</v>
      </c>
      <c r="S667" s="2">
        <f t="shared" si="104"/>
        <v>1</v>
      </c>
      <c r="T667" s="2">
        <f t="shared" si="105"/>
        <v>1</v>
      </c>
      <c r="U667">
        <v>1</v>
      </c>
      <c r="V667">
        <f t="shared" si="106"/>
        <v>2</v>
      </c>
    </row>
    <row r="668" spans="1:22" s="2" customFormat="1" x14ac:dyDescent="0.25">
      <c r="A668" s="2" t="s">
        <v>1984</v>
      </c>
      <c r="B668" s="2" t="s">
        <v>1985</v>
      </c>
      <c r="C668" s="2" t="s">
        <v>2078</v>
      </c>
      <c r="D668" s="2" t="s">
        <v>2079</v>
      </c>
      <c r="E668" s="2" t="s">
        <v>2080</v>
      </c>
      <c r="F668" s="39">
        <v>5741</v>
      </c>
      <c r="G668" s="10">
        <v>920500</v>
      </c>
      <c r="H668" s="40">
        <f t="shared" si="100"/>
        <v>1.8204591577879249E-4</v>
      </c>
      <c r="I668" s="41">
        <f t="shared" si="101"/>
        <v>2.9188863521055302E-2</v>
      </c>
      <c r="J668" s="10">
        <f t="shared" si="102"/>
        <v>2.900681760527651E-2</v>
      </c>
      <c r="K668" s="6">
        <f t="shared" si="108"/>
        <v>2.900681760527651E-2</v>
      </c>
      <c r="L668" s="10">
        <v>0.65563392389999997</v>
      </c>
      <c r="M668" s="10">
        <v>1.0987831720000001</v>
      </c>
      <c r="N668" s="7">
        <f>(J668/M668)*100</f>
        <v>2.6399036993330025</v>
      </c>
      <c r="O668" s="10">
        <v>-888</v>
      </c>
      <c r="P668" s="39" cm="1">
        <f t="array" ref="P668">_xlfn.IFS(J668&lt;0,-1,J668=0,0,J668&gt;0,1)</f>
        <v>1</v>
      </c>
      <c r="Q668" s="10" cm="1">
        <f t="array" ref="Q668">_xlfn.IFS(P668=0,0,AND(P668&lt;0,O668&lt;50),1,AND(P668&lt;0,O668&lt;80),2,AND(P668&lt;0,O668&lt;90),3,AND(P668&lt;0,O668&lt;100),4,AND(P668&lt;0,O668&gt;100),5,AND(P668&gt;0,N668&gt;100),5,AND(P668&gt;0,N668&gt;10),4,AND(P668&gt;0,N668&gt;5),3,AND(P668&gt;0,N668&gt;2),2,AND(P668&gt;0,N668&gt;0),1)</f>
        <v>2</v>
      </c>
      <c r="R668" s="10">
        <f t="shared" si="103"/>
        <v>22</v>
      </c>
      <c r="S668" s="2">
        <f t="shared" si="104"/>
        <v>1</v>
      </c>
      <c r="T668" s="2">
        <f t="shared" si="105"/>
        <v>1</v>
      </c>
      <c r="U668">
        <v>1</v>
      </c>
      <c r="V668">
        <f t="shared" si="106"/>
        <v>2</v>
      </c>
    </row>
    <row r="669" spans="1:22" s="2" customFormat="1" x14ac:dyDescent="0.25">
      <c r="A669" s="2" t="s">
        <v>1876</v>
      </c>
      <c r="B669" s="2" t="s">
        <v>1877</v>
      </c>
      <c r="C669" s="2" t="s">
        <v>2078</v>
      </c>
      <c r="D669" s="2" t="s">
        <v>2079</v>
      </c>
      <c r="E669" s="2" t="s">
        <v>2080</v>
      </c>
      <c r="F669" s="39">
        <v>0</v>
      </c>
      <c r="G669" s="13">
        <v>0</v>
      </c>
      <c r="H669" s="40">
        <f t="shared" si="100"/>
        <v>0</v>
      </c>
      <c r="I669" s="41">
        <f t="shared" si="101"/>
        <v>0</v>
      </c>
      <c r="J669" s="6">
        <f t="shared" si="102"/>
        <v>0</v>
      </c>
      <c r="K669" s="6">
        <f t="shared" si="108"/>
        <v>0</v>
      </c>
      <c r="L669" s="10">
        <v>7.5400700000000001E-4</v>
      </c>
      <c r="M669" s="10">
        <v>1.4464510000000001E-3</v>
      </c>
      <c r="N669" s="13">
        <v>-888</v>
      </c>
      <c r="O669" s="10">
        <v>-888</v>
      </c>
      <c r="P669" s="39" cm="1">
        <f t="array" ref="P669">_xlfn.IFS(J669&lt;0,-1,J669=0,0,J669&gt;0,1)</f>
        <v>0</v>
      </c>
      <c r="Q669" s="10" cm="1">
        <f t="array" ref="Q669">_xlfn.IFS(P669=0,0,AND(P669&lt;0,O669&lt;50),1,AND(P669&lt;0,O669&lt;80),2,AND(P669&lt;0,O669&lt;90),3,AND(P669&lt;0,O669&lt;100),4,AND(P669&lt;0,O669&gt;100),5,AND(P669&gt;0,N669&gt;100),5,AND(P669&gt;0,N669&gt;10),4,AND(P669&gt;0,N669&gt;5),3,AND(P669&gt;0,N669&gt;2),2,AND(P669&gt;0,N669&gt;0),1)</f>
        <v>0</v>
      </c>
      <c r="R669" s="10">
        <f t="shared" si="103"/>
        <v>0</v>
      </c>
      <c r="S669" s="2">
        <f t="shared" si="104"/>
        <v>0</v>
      </c>
      <c r="T669" s="2">
        <f t="shared" si="105"/>
        <v>0</v>
      </c>
      <c r="U669">
        <v>1</v>
      </c>
      <c r="V669">
        <f t="shared" si="106"/>
        <v>0</v>
      </c>
    </row>
    <row r="670" spans="1:22" s="2" customFormat="1" x14ac:dyDescent="0.25">
      <c r="A670" s="2" t="s">
        <v>1888</v>
      </c>
      <c r="B670" s="2" t="s">
        <v>1889</v>
      </c>
      <c r="C670" s="2" t="s">
        <v>2078</v>
      </c>
      <c r="D670" s="2" t="s">
        <v>2079</v>
      </c>
      <c r="E670" s="2" t="s">
        <v>2080</v>
      </c>
      <c r="F670" s="39">
        <v>0</v>
      </c>
      <c r="G670" s="3">
        <v>0</v>
      </c>
      <c r="H670" s="40">
        <f t="shared" si="100"/>
        <v>0</v>
      </c>
      <c r="I670" s="41">
        <f t="shared" si="101"/>
        <v>0</v>
      </c>
      <c r="J670" s="6">
        <f t="shared" si="102"/>
        <v>0</v>
      </c>
      <c r="K670" s="6">
        <f t="shared" si="108"/>
        <v>0</v>
      </c>
      <c r="L670" s="10">
        <v>0.38929586199999999</v>
      </c>
      <c r="M670" s="10">
        <v>0.80246576970000005</v>
      </c>
      <c r="N670" s="13">
        <v>-888</v>
      </c>
      <c r="O670" s="2">
        <v>-888</v>
      </c>
      <c r="P670" s="39" cm="1">
        <f t="array" ref="P670">_xlfn.IFS(J670&lt;0,-1,J670=0,0,J670&gt;0,1)</f>
        <v>0</v>
      </c>
      <c r="Q670" s="10" cm="1">
        <f t="array" ref="Q670">_xlfn.IFS(P670=0,0,AND(P670&lt;0,O670&lt;50),1,AND(P670&lt;0,O670&lt;80),2,AND(P670&lt;0,O670&lt;90),3,AND(P670&lt;0,O670&lt;100),4,AND(P670&lt;0,O670&gt;100),5,AND(P670&gt;0,N670&gt;100),5,AND(P670&gt;0,N670&gt;10),4,AND(P670&gt;0,N670&gt;5),3,AND(P670&gt;0,N670&gt;2),2,AND(P670&gt;0,N670&gt;0),1)</f>
        <v>0</v>
      </c>
      <c r="R670" s="10">
        <f t="shared" si="103"/>
        <v>0</v>
      </c>
      <c r="S670" s="2">
        <f t="shared" si="104"/>
        <v>1</v>
      </c>
      <c r="T670" s="2">
        <f t="shared" si="105"/>
        <v>1</v>
      </c>
      <c r="U670">
        <v>1</v>
      </c>
      <c r="V670">
        <f t="shared" si="106"/>
        <v>2</v>
      </c>
    </row>
    <row r="671" spans="1:22" s="2" customFormat="1" x14ac:dyDescent="0.25">
      <c r="A671" s="2" t="s">
        <v>1847</v>
      </c>
      <c r="B671" s="2" t="s">
        <v>1848</v>
      </c>
      <c r="C671" s="2" t="s">
        <v>2078</v>
      </c>
      <c r="D671" s="2" t="s">
        <v>2079</v>
      </c>
      <c r="E671" s="2" t="s">
        <v>2080</v>
      </c>
      <c r="F671" s="39">
        <v>0</v>
      </c>
      <c r="G671" s="3">
        <v>0</v>
      </c>
      <c r="H671" s="40">
        <f t="shared" si="100"/>
        <v>0</v>
      </c>
      <c r="I671" s="41">
        <f t="shared" si="101"/>
        <v>0</v>
      </c>
      <c r="J671" s="6">
        <f t="shared" si="102"/>
        <v>0</v>
      </c>
      <c r="K671" s="6">
        <f t="shared" si="108"/>
        <v>0</v>
      </c>
      <c r="L671" s="10">
        <v>0.16511217449999999</v>
      </c>
      <c r="M671" s="10">
        <v>0.34141080870000001</v>
      </c>
      <c r="N671" s="13">
        <v>-888</v>
      </c>
      <c r="O671" s="2">
        <v>-888</v>
      </c>
      <c r="P671" s="39" cm="1">
        <f t="array" ref="P671">_xlfn.IFS(J671&lt;0,-1,J671=0,0,J671&gt;0,1)</f>
        <v>0</v>
      </c>
      <c r="Q671" s="10" cm="1">
        <f t="array" ref="Q671">_xlfn.IFS(P671=0,0,AND(P671&lt;0,O671&lt;50),1,AND(P671&lt;0,O671&lt;80),2,AND(P671&lt;0,O671&lt;90),3,AND(P671&lt;0,O671&lt;100),4,AND(P671&lt;0,O671&gt;100),5,AND(P671&gt;0,N671&gt;100),5,AND(P671&gt;0,N671&gt;10),4,AND(P671&gt;0,N671&gt;5),3,AND(P671&gt;0,N671&gt;2),2,AND(P671&gt;0,N671&gt;0),1)</f>
        <v>0</v>
      </c>
      <c r="R671" s="10">
        <f t="shared" si="103"/>
        <v>0</v>
      </c>
      <c r="S671" s="2">
        <f t="shared" si="104"/>
        <v>1</v>
      </c>
      <c r="T671" s="2">
        <f t="shared" si="105"/>
        <v>1</v>
      </c>
      <c r="U671">
        <v>1</v>
      </c>
      <c r="V671">
        <f t="shared" si="106"/>
        <v>2</v>
      </c>
    </row>
    <row r="672" spans="1:22" s="2" customFormat="1" x14ac:dyDescent="0.25">
      <c r="A672" s="2" t="s">
        <v>2021</v>
      </c>
      <c r="B672" s="2" t="s">
        <v>2022</v>
      </c>
      <c r="C672" s="2" t="s">
        <v>2078</v>
      </c>
      <c r="D672" s="2" t="s">
        <v>2079</v>
      </c>
      <c r="E672" s="2" t="s">
        <v>2080</v>
      </c>
      <c r="F672" s="39">
        <v>0</v>
      </c>
      <c r="G672" s="13">
        <v>6259.75</v>
      </c>
      <c r="H672" s="40">
        <f t="shared" si="100"/>
        <v>0</v>
      </c>
      <c r="I672" s="41">
        <f t="shared" si="101"/>
        <v>1.9849537037037036E-4</v>
      </c>
      <c r="J672" s="6">
        <f t="shared" si="102"/>
        <v>1.9849537037037036E-4</v>
      </c>
      <c r="K672" s="6">
        <f t="shared" si="108"/>
        <v>1.9849537037037036E-4</v>
      </c>
      <c r="L672" s="10">
        <v>9.9999999999999995E-7</v>
      </c>
      <c r="M672" s="10">
        <v>1.0000000000000001E-5</v>
      </c>
      <c r="N672" s="7">
        <f>(J672/M672)*100</f>
        <v>1984.9537037037035</v>
      </c>
      <c r="O672" s="10">
        <v>-888</v>
      </c>
      <c r="P672" s="39" cm="1">
        <f t="array" ref="P672">_xlfn.IFS(J672&lt;0,-1,J672=0,0,J672&gt;0,1)</f>
        <v>1</v>
      </c>
      <c r="Q672" s="10" cm="1">
        <f t="array" ref="Q672">_xlfn.IFS(P672=0,0,AND(P672&lt;0,O672&lt;50),1,AND(P672&lt;0,O672&lt;80),2,AND(P672&lt;0,O672&lt;90),3,AND(P672&lt;0,O672&lt;100),4,AND(P672&lt;0,O672&gt;100),5,AND(P672&gt;0,N672&gt;100),5,AND(P672&gt;0,N672&gt;10),4,AND(P672&gt;0,N672&gt;5),3,AND(P672&gt;0,N672&gt;2),2,AND(P672&gt;0,N672&gt;0),1)</f>
        <v>5</v>
      </c>
      <c r="R672" s="10">
        <f t="shared" si="103"/>
        <v>52</v>
      </c>
      <c r="S672" s="2">
        <f t="shared" si="104"/>
        <v>0</v>
      </c>
      <c r="T672" s="2">
        <f t="shared" si="105"/>
        <v>0</v>
      </c>
      <c r="U672">
        <v>1</v>
      </c>
      <c r="V672">
        <f t="shared" si="106"/>
        <v>0</v>
      </c>
    </row>
    <row r="673" spans="1:22" s="2" customFormat="1" x14ac:dyDescent="0.25">
      <c r="A673" s="2" t="s">
        <v>1724</v>
      </c>
      <c r="B673" s="2" t="s">
        <v>1480</v>
      </c>
      <c r="C673" s="2" t="s">
        <v>2078</v>
      </c>
      <c r="D673" s="2" t="s">
        <v>2079</v>
      </c>
      <c r="E673" s="2" t="s">
        <v>2080</v>
      </c>
      <c r="F673" s="39">
        <v>0</v>
      </c>
      <c r="G673" s="3">
        <v>0</v>
      </c>
      <c r="H673" s="40">
        <f t="shared" si="100"/>
        <v>0</v>
      </c>
      <c r="I673" s="41">
        <f t="shared" si="101"/>
        <v>0</v>
      </c>
      <c r="J673" s="6">
        <f t="shared" si="102"/>
        <v>0</v>
      </c>
      <c r="K673" s="6">
        <f t="shared" si="108"/>
        <v>0</v>
      </c>
      <c r="L673" s="10">
        <v>4.3086571300000001E-2</v>
      </c>
      <c r="M673" s="10">
        <v>6.5888292200000004E-2</v>
      </c>
      <c r="N673" s="13">
        <v>-888</v>
      </c>
      <c r="O673" s="2">
        <v>-888</v>
      </c>
      <c r="P673" s="39" cm="1">
        <f t="array" ref="P673">_xlfn.IFS(J673&lt;0,-1,J673=0,0,J673&gt;0,1)</f>
        <v>0</v>
      </c>
      <c r="Q673" s="10" cm="1">
        <f t="array" ref="Q673">_xlfn.IFS(P673=0,0,AND(P673&lt;0,O673&lt;50),1,AND(P673&lt;0,O673&lt;80),2,AND(P673&lt;0,O673&lt;90),3,AND(P673&lt;0,O673&lt;100),4,AND(P673&lt;0,O673&gt;100),5,AND(P673&gt;0,N673&gt;100),5,AND(P673&gt;0,N673&gt;10),4,AND(P673&gt;0,N673&gt;5),3,AND(P673&gt;0,N673&gt;2),2,AND(P673&gt;0,N673&gt;0),1)</f>
        <v>0</v>
      </c>
      <c r="R673" s="10">
        <f t="shared" si="103"/>
        <v>0</v>
      </c>
      <c r="S673" s="2">
        <f t="shared" si="104"/>
        <v>1</v>
      </c>
      <c r="T673" s="2">
        <f t="shared" si="105"/>
        <v>1</v>
      </c>
      <c r="U673">
        <v>1</v>
      </c>
      <c r="V673">
        <f t="shared" si="106"/>
        <v>2</v>
      </c>
    </row>
    <row r="674" spans="1:22" s="2" customFormat="1" x14ac:dyDescent="0.25">
      <c r="A674" s="2" t="s">
        <v>1535</v>
      </c>
      <c r="B674" s="2" t="s">
        <v>1536</v>
      </c>
      <c r="C674" s="2" t="s">
        <v>2078</v>
      </c>
      <c r="D674" s="2" t="s">
        <v>2079</v>
      </c>
      <c r="E674" s="2" t="s">
        <v>2080</v>
      </c>
      <c r="F674" s="39">
        <v>304041.60000000003</v>
      </c>
      <c r="G674" s="39">
        <v>0</v>
      </c>
      <c r="H674" s="40">
        <f t="shared" si="100"/>
        <v>9.6410958904109608E-3</v>
      </c>
      <c r="I674" s="41">
        <f t="shared" si="101"/>
        <v>0</v>
      </c>
      <c r="J674" s="6">
        <f t="shared" si="102"/>
        <v>-9.6410958904109608E-3</v>
      </c>
      <c r="K674" s="6">
        <f>J674*(-1)</f>
        <v>9.6410958904109608E-3</v>
      </c>
      <c r="L674" s="41">
        <v>2.2444967999999999E-2</v>
      </c>
      <c r="M674" s="41">
        <v>3.3216876700000002E-2</v>
      </c>
      <c r="N674" s="39">
        <v>-888</v>
      </c>
      <c r="O674" s="41">
        <f>((K674)/(M674-L674))*100</f>
        <v>89.502205773531657</v>
      </c>
      <c r="P674" s="39" cm="1">
        <f t="array" ref="P674">_xlfn.IFS(J674&lt;0,-1,J674=0,0,J674&gt;0,1)</f>
        <v>-1</v>
      </c>
      <c r="Q674" s="10" cm="1">
        <f t="array" ref="Q674">_xlfn.IFS(P674=0,0,AND(P674&lt;0,O674&lt;50),1,AND(P674&lt;0,O674&lt;80),2,AND(P674&lt;0,O674&lt;90),3,AND(P674&lt;0,O674&lt;100),4,AND(P674&lt;0,O674&gt;100),5,AND(P674&gt;0,N674&gt;100),5,AND(P674&gt;0,N674&gt;10),4,AND(P674&gt;0,N674&gt;5),3,AND(P674&gt;0,N674&gt;2),2,AND(P674&gt;0,N674&gt;0),1)</f>
        <v>3</v>
      </c>
      <c r="R674" s="10">
        <f t="shared" si="103"/>
        <v>11</v>
      </c>
      <c r="S674" s="2">
        <f t="shared" si="104"/>
        <v>1</v>
      </c>
      <c r="T674" s="2">
        <f t="shared" si="105"/>
        <v>1</v>
      </c>
      <c r="U674">
        <v>1</v>
      </c>
      <c r="V674">
        <f t="shared" si="106"/>
        <v>2</v>
      </c>
    </row>
    <row r="675" spans="1:22" s="2" customFormat="1" x14ac:dyDescent="0.25">
      <c r="A675" s="2" t="s">
        <v>1607</v>
      </c>
      <c r="B675" s="2" t="s">
        <v>1608</v>
      </c>
      <c r="C675" s="2" t="s">
        <v>2078</v>
      </c>
      <c r="D675" s="2" t="s">
        <v>2079</v>
      </c>
      <c r="E675" s="2" t="s">
        <v>2080</v>
      </c>
      <c r="F675" s="39">
        <v>0</v>
      </c>
      <c r="G675" s="3">
        <v>0</v>
      </c>
      <c r="H675" s="40">
        <f t="shared" si="100"/>
        <v>0</v>
      </c>
      <c r="I675" s="41">
        <f t="shared" si="101"/>
        <v>0</v>
      </c>
      <c r="J675" s="6">
        <f t="shared" si="102"/>
        <v>0</v>
      </c>
      <c r="K675" s="6">
        <f t="shared" ref="K675:K699" si="109">J675</f>
        <v>0</v>
      </c>
      <c r="L675" s="10">
        <v>0.163691381</v>
      </c>
      <c r="M675" s="10">
        <v>0.23873391369999999</v>
      </c>
      <c r="N675" s="13">
        <v>-888</v>
      </c>
      <c r="O675" s="2">
        <v>-888</v>
      </c>
      <c r="P675" s="39" cm="1">
        <f t="array" ref="P675">_xlfn.IFS(J675&lt;0,-1,J675=0,0,J675&gt;0,1)</f>
        <v>0</v>
      </c>
      <c r="Q675" s="10" cm="1">
        <f t="array" ref="Q675">_xlfn.IFS(P675=0,0,AND(P675&lt;0,O675&lt;50),1,AND(P675&lt;0,O675&lt;80),2,AND(P675&lt;0,O675&lt;90),3,AND(P675&lt;0,O675&lt;100),4,AND(P675&lt;0,O675&gt;100),5,AND(P675&gt;0,N675&gt;100),5,AND(P675&gt;0,N675&gt;10),4,AND(P675&gt;0,N675&gt;5),3,AND(P675&gt;0,N675&gt;2),2,AND(P675&gt;0,N675&gt;0),1)</f>
        <v>0</v>
      </c>
      <c r="R675" s="10">
        <f t="shared" si="103"/>
        <v>0</v>
      </c>
      <c r="S675" s="2">
        <f t="shared" si="104"/>
        <v>1</v>
      </c>
      <c r="T675" s="2">
        <f t="shared" si="105"/>
        <v>1</v>
      </c>
      <c r="U675">
        <v>1</v>
      </c>
      <c r="V675">
        <f t="shared" si="106"/>
        <v>2</v>
      </c>
    </row>
    <row r="676" spans="1:22" s="2" customFormat="1" x14ac:dyDescent="0.25">
      <c r="A676" s="2" t="s">
        <v>1626</v>
      </c>
      <c r="B676" s="2" t="s">
        <v>1627</v>
      </c>
      <c r="C676" s="2" t="s">
        <v>2078</v>
      </c>
      <c r="D676" s="2" t="s">
        <v>2079</v>
      </c>
      <c r="E676" s="2" t="s">
        <v>2080</v>
      </c>
      <c r="F676" s="39">
        <v>0</v>
      </c>
      <c r="G676" s="3">
        <v>0</v>
      </c>
      <c r="H676" s="40">
        <f t="shared" si="100"/>
        <v>0</v>
      </c>
      <c r="I676" s="41">
        <f t="shared" si="101"/>
        <v>0</v>
      </c>
      <c r="J676" s="6">
        <f t="shared" si="102"/>
        <v>0</v>
      </c>
      <c r="K676" s="6">
        <f t="shared" si="109"/>
        <v>0</v>
      </c>
      <c r="L676" s="10">
        <v>8.5654648400000005E-2</v>
      </c>
      <c r="M676" s="10">
        <v>0.1242793222</v>
      </c>
      <c r="N676" s="13">
        <v>-888</v>
      </c>
      <c r="O676" s="2">
        <v>-888</v>
      </c>
      <c r="P676" s="39" cm="1">
        <f t="array" ref="P676">_xlfn.IFS(J676&lt;0,-1,J676=0,0,J676&gt;0,1)</f>
        <v>0</v>
      </c>
      <c r="Q676" s="10" cm="1">
        <f t="array" ref="Q676">_xlfn.IFS(P676=0,0,AND(P676&lt;0,O676&lt;50),1,AND(P676&lt;0,O676&lt;80),2,AND(P676&lt;0,O676&lt;90),3,AND(P676&lt;0,O676&lt;100),4,AND(P676&lt;0,O676&gt;100),5,AND(P676&gt;0,N676&gt;100),5,AND(P676&gt;0,N676&gt;10),4,AND(P676&gt;0,N676&gt;5),3,AND(P676&gt;0,N676&gt;2),2,AND(P676&gt;0,N676&gt;0),1)</f>
        <v>0</v>
      </c>
      <c r="R676" s="10">
        <f t="shared" si="103"/>
        <v>0</v>
      </c>
      <c r="S676" s="2">
        <f t="shared" si="104"/>
        <v>1</v>
      </c>
      <c r="T676" s="2">
        <f t="shared" si="105"/>
        <v>1</v>
      </c>
      <c r="U676">
        <v>1</v>
      </c>
      <c r="V676">
        <f t="shared" si="106"/>
        <v>2</v>
      </c>
    </row>
    <row r="677" spans="1:22" s="2" customFormat="1" x14ac:dyDescent="0.25">
      <c r="A677" s="2" t="s">
        <v>1945</v>
      </c>
      <c r="B677" s="2" t="s">
        <v>1946</v>
      </c>
      <c r="C677" s="2" t="s">
        <v>2078</v>
      </c>
      <c r="D677" s="2" t="s">
        <v>2079</v>
      </c>
      <c r="E677" s="2" t="s">
        <v>2080</v>
      </c>
      <c r="F677" s="39">
        <v>0</v>
      </c>
      <c r="G677" s="3">
        <v>0</v>
      </c>
      <c r="H677" s="40">
        <f t="shared" si="100"/>
        <v>0</v>
      </c>
      <c r="I677" s="41">
        <f t="shared" si="101"/>
        <v>0</v>
      </c>
      <c r="J677" s="6">
        <f t="shared" si="102"/>
        <v>0</v>
      </c>
      <c r="K677" s="6">
        <f t="shared" si="109"/>
        <v>0</v>
      </c>
      <c r="L677" s="10">
        <v>0.18376723289999999</v>
      </c>
      <c r="M677" s="10">
        <v>0.28104955450000002</v>
      </c>
      <c r="N677" s="13">
        <v>-888</v>
      </c>
      <c r="O677" s="2">
        <v>-888</v>
      </c>
      <c r="P677" s="39" cm="1">
        <f t="array" ref="P677">_xlfn.IFS(J677&lt;0,-1,J677=0,0,J677&gt;0,1)</f>
        <v>0</v>
      </c>
      <c r="Q677" s="10" cm="1">
        <f t="array" ref="Q677">_xlfn.IFS(P677=0,0,AND(P677&lt;0,O677&lt;50),1,AND(P677&lt;0,O677&lt;80),2,AND(P677&lt;0,O677&lt;90),3,AND(P677&lt;0,O677&lt;100),4,AND(P677&lt;0,O677&gt;100),5,AND(P677&gt;0,N677&gt;100),5,AND(P677&gt;0,N677&gt;10),4,AND(P677&gt;0,N677&gt;5),3,AND(P677&gt;0,N677&gt;2),2,AND(P677&gt;0,N677&gt;0),1)</f>
        <v>0</v>
      </c>
      <c r="R677" s="10">
        <f t="shared" si="103"/>
        <v>0</v>
      </c>
      <c r="S677" s="2">
        <f t="shared" si="104"/>
        <v>1</v>
      </c>
      <c r="T677" s="2">
        <f t="shared" si="105"/>
        <v>1</v>
      </c>
      <c r="U677">
        <v>1</v>
      </c>
      <c r="V677">
        <f t="shared" si="106"/>
        <v>2</v>
      </c>
    </row>
    <row r="678" spans="1:22" s="2" customFormat="1" x14ac:dyDescent="0.25">
      <c r="A678" s="2" t="s">
        <v>1964</v>
      </c>
      <c r="B678" s="2" t="s">
        <v>1965</v>
      </c>
      <c r="C678" s="2" t="s">
        <v>2078</v>
      </c>
      <c r="D678" s="2" t="s">
        <v>2079</v>
      </c>
      <c r="E678" s="2" t="s">
        <v>2080</v>
      </c>
      <c r="F678" s="39">
        <v>0</v>
      </c>
      <c r="G678" s="3">
        <v>0</v>
      </c>
      <c r="H678" s="40">
        <f t="shared" si="100"/>
        <v>0</v>
      </c>
      <c r="I678" s="41">
        <f t="shared" si="101"/>
        <v>0</v>
      </c>
      <c r="J678" s="6">
        <f t="shared" si="102"/>
        <v>0</v>
      </c>
      <c r="K678" s="6">
        <f t="shared" si="109"/>
        <v>0</v>
      </c>
      <c r="L678" s="10">
        <v>4.23477139E-2</v>
      </c>
      <c r="M678" s="10">
        <v>7.1976150200000005E-2</v>
      </c>
      <c r="N678" s="13">
        <v>-888</v>
      </c>
      <c r="O678" s="2">
        <v>-888</v>
      </c>
      <c r="P678" s="39" cm="1">
        <f t="array" ref="P678">_xlfn.IFS(J678&lt;0,-1,J678=0,0,J678&gt;0,1)</f>
        <v>0</v>
      </c>
      <c r="Q678" s="10" cm="1">
        <f t="array" ref="Q678">_xlfn.IFS(P678=0,0,AND(P678&lt;0,O678&lt;50),1,AND(P678&lt;0,O678&lt;80),2,AND(P678&lt;0,O678&lt;90),3,AND(P678&lt;0,O678&lt;100),4,AND(P678&lt;0,O678&gt;100),5,AND(P678&gt;0,N678&gt;100),5,AND(P678&gt;0,N678&gt;10),4,AND(P678&gt;0,N678&gt;5),3,AND(P678&gt;0,N678&gt;2),2,AND(P678&gt;0,N678&gt;0),1)</f>
        <v>0</v>
      </c>
      <c r="R678" s="10">
        <f t="shared" si="103"/>
        <v>0</v>
      </c>
      <c r="S678" s="2">
        <f t="shared" si="104"/>
        <v>1</v>
      </c>
      <c r="T678" s="2">
        <f t="shared" si="105"/>
        <v>1</v>
      </c>
      <c r="U678">
        <v>1</v>
      </c>
      <c r="V678">
        <f t="shared" si="106"/>
        <v>2</v>
      </c>
    </row>
    <row r="679" spans="1:22" s="2" customFormat="1" x14ac:dyDescent="0.25">
      <c r="A679" s="2" t="s">
        <v>2039</v>
      </c>
      <c r="B679" s="2" t="s">
        <v>2040</v>
      </c>
      <c r="C679" s="2" t="s">
        <v>2078</v>
      </c>
      <c r="D679" s="2" t="s">
        <v>2079</v>
      </c>
      <c r="E679" s="2" t="s">
        <v>2080</v>
      </c>
      <c r="F679" s="39">
        <v>0</v>
      </c>
      <c r="G679" s="13">
        <v>0</v>
      </c>
      <c r="H679" s="40">
        <f t="shared" si="100"/>
        <v>0</v>
      </c>
      <c r="I679" s="41">
        <f t="shared" si="101"/>
        <v>0</v>
      </c>
      <c r="J679" s="6">
        <f t="shared" si="102"/>
        <v>0</v>
      </c>
      <c r="K679" s="6">
        <f t="shared" si="109"/>
        <v>0</v>
      </c>
      <c r="L679" s="10">
        <v>9.9999999999999995E-7</v>
      </c>
      <c r="M679" s="10">
        <v>1.0000000000000001E-5</v>
      </c>
      <c r="N679" s="13">
        <v>-888</v>
      </c>
      <c r="O679" s="10">
        <v>-888</v>
      </c>
      <c r="P679" s="39" cm="1">
        <f t="array" ref="P679">_xlfn.IFS(J679&lt;0,-1,J679=0,0,J679&gt;0,1)</f>
        <v>0</v>
      </c>
      <c r="Q679" s="10" cm="1">
        <f t="array" ref="Q679">_xlfn.IFS(P679=0,0,AND(P679&lt;0,O679&lt;50),1,AND(P679&lt;0,O679&lt;80),2,AND(P679&lt;0,O679&lt;90),3,AND(P679&lt;0,O679&lt;100),4,AND(P679&lt;0,O679&gt;100),5,AND(P679&gt;0,N679&gt;100),5,AND(P679&gt;0,N679&gt;10),4,AND(P679&gt;0,N679&gt;5),3,AND(P679&gt;0,N679&gt;2),2,AND(P679&gt;0,N679&gt;0),1)</f>
        <v>0</v>
      </c>
      <c r="R679" s="10">
        <f t="shared" si="103"/>
        <v>0</v>
      </c>
      <c r="S679" s="2">
        <f t="shared" si="104"/>
        <v>0</v>
      </c>
      <c r="T679" s="2">
        <f t="shared" si="105"/>
        <v>0</v>
      </c>
      <c r="U679">
        <v>1</v>
      </c>
      <c r="V679">
        <f t="shared" si="106"/>
        <v>0</v>
      </c>
    </row>
    <row r="680" spans="1:22" s="2" customFormat="1" x14ac:dyDescent="0.25">
      <c r="A680" s="2" t="s">
        <v>2045</v>
      </c>
      <c r="B680" s="2" t="s">
        <v>2046</v>
      </c>
      <c r="C680" s="2" t="s">
        <v>2078</v>
      </c>
      <c r="D680" s="2" t="s">
        <v>2079</v>
      </c>
      <c r="E680" s="2" t="s">
        <v>2080</v>
      </c>
      <c r="F680" s="39">
        <v>0</v>
      </c>
      <c r="G680" s="3">
        <v>0</v>
      </c>
      <c r="H680" s="40">
        <f t="shared" si="100"/>
        <v>0</v>
      </c>
      <c r="I680" s="41">
        <f t="shared" si="101"/>
        <v>0</v>
      </c>
      <c r="J680" s="6">
        <f t="shared" si="102"/>
        <v>0</v>
      </c>
      <c r="K680" s="6">
        <f t="shared" si="109"/>
        <v>0</v>
      </c>
      <c r="L680" s="10">
        <v>1.0960162000000001E-3</v>
      </c>
      <c r="M680" s="10">
        <v>1.9153894999999999E-3</v>
      </c>
      <c r="N680" s="13">
        <v>-888</v>
      </c>
      <c r="O680" s="2">
        <v>-888</v>
      </c>
      <c r="P680" s="39" cm="1">
        <f t="array" ref="P680">_xlfn.IFS(J680&lt;0,-1,J680=0,0,J680&gt;0,1)</f>
        <v>0</v>
      </c>
      <c r="Q680" s="10" cm="1">
        <f t="array" ref="Q680">_xlfn.IFS(P680=0,0,AND(P680&lt;0,O680&lt;50),1,AND(P680&lt;0,O680&lt;80),2,AND(P680&lt;0,O680&lt;90),3,AND(P680&lt;0,O680&lt;100),4,AND(P680&lt;0,O680&gt;100),5,AND(P680&gt;0,N680&gt;100),5,AND(P680&gt;0,N680&gt;10),4,AND(P680&gt;0,N680&gt;5),3,AND(P680&gt;0,N680&gt;2),2,AND(P680&gt;0,N680&gt;0),1)</f>
        <v>0</v>
      </c>
      <c r="R680" s="10">
        <f t="shared" si="103"/>
        <v>0</v>
      </c>
      <c r="S680" s="2">
        <f t="shared" si="104"/>
        <v>0</v>
      </c>
      <c r="T680" s="2">
        <f t="shared" si="105"/>
        <v>0</v>
      </c>
      <c r="U680">
        <v>1</v>
      </c>
      <c r="V680">
        <f t="shared" si="106"/>
        <v>0</v>
      </c>
    </row>
    <row r="681" spans="1:22" s="2" customFormat="1" x14ac:dyDescent="0.25">
      <c r="A681" s="2" t="s">
        <v>1979</v>
      </c>
      <c r="B681" s="2" t="s">
        <v>1980</v>
      </c>
      <c r="C681" s="2" t="s">
        <v>2081</v>
      </c>
      <c r="D681" s="2" t="s">
        <v>2082</v>
      </c>
      <c r="E681" s="2" t="s">
        <v>2083</v>
      </c>
      <c r="F681" s="39">
        <v>0</v>
      </c>
      <c r="G681" s="3">
        <v>0</v>
      </c>
      <c r="H681" s="40">
        <f t="shared" si="100"/>
        <v>0</v>
      </c>
      <c r="I681" s="41">
        <f t="shared" si="101"/>
        <v>0</v>
      </c>
      <c r="J681" s="6">
        <f t="shared" si="102"/>
        <v>0</v>
      </c>
      <c r="K681" s="6">
        <f t="shared" si="109"/>
        <v>0</v>
      </c>
      <c r="L681" s="10">
        <v>0.41905560219999999</v>
      </c>
      <c r="M681" s="10">
        <v>0.67991775139999999</v>
      </c>
      <c r="N681" s="13">
        <v>-888</v>
      </c>
      <c r="O681" s="2">
        <v>-888</v>
      </c>
      <c r="P681" s="39" cm="1">
        <f t="array" ref="P681">_xlfn.IFS(J681&lt;0,-1,J681=0,0,J681&gt;0,1)</f>
        <v>0</v>
      </c>
      <c r="Q681" s="10" cm="1">
        <f t="array" ref="Q681">_xlfn.IFS(P681=0,0,AND(P681&lt;0,O681&lt;50),1,AND(P681&lt;0,O681&lt;80),2,AND(P681&lt;0,O681&lt;90),3,AND(P681&lt;0,O681&lt;100),4,AND(P681&lt;0,O681&gt;100),5,AND(P681&gt;0,N681&gt;100),5,AND(P681&gt;0,N681&gt;10),4,AND(P681&gt;0,N681&gt;5),3,AND(P681&gt;0,N681&gt;2),2,AND(P681&gt;0,N681&gt;0),1)</f>
        <v>0</v>
      </c>
      <c r="R681" s="10">
        <f t="shared" si="103"/>
        <v>0</v>
      </c>
      <c r="S681" s="2">
        <f t="shared" si="104"/>
        <v>1</v>
      </c>
      <c r="T681" s="2">
        <f t="shared" si="105"/>
        <v>1</v>
      </c>
      <c r="U681">
        <v>1</v>
      </c>
      <c r="V681">
        <f t="shared" si="106"/>
        <v>2</v>
      </c>
    </row>
    <row r="682" spans="1:22" s="2" customFormat="1" x14ac:dyDescent="0.25">
      <c r="A682" s="2" t="s">
        <v>1934</v>
      </c>
      <c r="B682" s="2" t="s">
        <v>947</v>
      </c>
      <c r="C682" s="2" t="s">
        <v>2081</v>
      </c>
      <c r="D682" s="2" t="s">
        <v>2082</v>
      </c>
      <c r="E682" s="2" t="s">
        <v>2083</v>
      </c>
      <c r="F682" s="39">
        <v>0</v>
      </c>
      <c r="G682" s="3">
        <v>0</v>
      </c>
      <c r="H682" s="40">
        <f t="shared" si="100"/>
        <v>0</v>
      </c>
      <c r="I682" s="41">
        <f t="shared" si="101"/>
        <v>0</v>
      </c>
      <c r="J682" s="6">
        <f t="shared" si="102"/>
        <v>0</v>
      </c>
      <c r="K682" s="6">
        <f t="shared" si="109"/>
        <v>0</v>
      </c>
      <c r="L682" s="10">
        <v>0.74059845359999998</v>
      </c>
      <c r="M682" s="10">
        <v>1.2023951130999999</v>
      </c>
      <c r="N682" s="13">
        <v>-888</v>
      </c>
      <c r="O682" s="2">
        <v>-888</v>
      </c>
      <c r="P682" s="39" cm="1">
        <f t="array" ref="P682">_xlfn.IFS(J682&lt;0,-1,J682=0,0,J682&gt;0,1)</f>
        <v>0</v>
      </c>
      <c r="Q682" s="10" cm="1">
        <f t="array" ref="Q682">_xlfn.IFS(P682=0,0,AND(P682&lt;0,O682&lt;50),1,AND(P682&lt;0,O682&lt;80),2,AND(P682&lt;0,O682&lt;90),3,AND(P682&lt;0,O682&lt;100),4,AND(P682&lt;0,O682&gt;100),5,AND(P682&gt;0,N682&gt;100),5,AND(P682&gt;0,N682&gt;10),4,AND(P682&gt;0,N682&gt;5),3,AND(P682&gt;0,N682&gt;2),2,AND(P682&gt;0,N682&gt;0),1)</f>
        <v>0</v>
      </c>
      <c r="R682" s="10">
        <f t="shared" si="103"/>
        <v>0</v>
      </c>
      <c r="S682" s="2">
        <f t="shared" si="104"/>
        <v>1</v>
      </c>
      <c r="T682" s="2">
        <f t="shared" si="105"/>
        <v>1</v>
      </c>
      <c r="U682">
        <v>1</v>
      </c>
      <c r="V682">
        <f t="shared" si="106"/>
        <v>2</v>
      </c>
    </row>
    <row r="683" spans="1:22" s="2" customFormat="1" x14ac:dyDescent="0.25">
      <c r="A683" s="2" t="s">
        <v>1906</v>
      </c>
      <c r="B683" s="2" t="s">
        <v>1907</v>
      </c>
      <c r="C683" s="2" t="s">
        <v>2081</v>
      </c>
      <c r="D683" s="2" t="s">
        <v>2082</v>
      </c>
      <c r="E683" s="2" t="s">
        <v>2083</v>
      </c>
      <c r="F683" s="39">
        <v>0</v>
      </c>
      <c r="G683" s="3">
        <v>0</v>
      </c>
      <c r="H683" s="40">
        <f t="shared" si="100"/>
        <v>0</v>
      </c>
      <c r="I683" s="41">
        <f t="shared" si="101"/>
        <v>0</v>
      </c>
      <c r="J683" s="6">
        <f t="shared" si="102"/>
        <v>0</v>
      </c>
      <c r="K683" s="6">
        <f t="shared" si="109"/>
        <v>0</v>
      </c>
      <c r="L683" s="10">
        <v>0.14685166920000001</v>
      </c>
      <c r="M683" s="10">
        <v>0.2389886312</v>
      </c>
      <c r="N683" s="13">
        <v>-888</v>
      </c>
      <c r="O683" s="2">
        <v>-888</v>
      </c>
      <c r="P683" s="39" cm="1">
        <f t="array" ref="P683">_xlfn.IFS(J683&lt;0,-1,J683=0,0,J683&gt;0,1)</f>
        <v>0</v>
      </c>
      <c r="Q683" s="10" cm="1">
        <f t="array" ref="Q683">_xlfn.IFS(P683=0,0,AND(P683&lt;0,O683&lt;50),1,AND(P683&lt;0,O683&lt;80),2,AND(P683&lt;0,O683&lt;90),3,AND(P683&lt;0,O683&lt;100),4,AND(P683&lt;0,O683&gt;100),5,AND(P683&gt;0,N683&gt;100),5,AND(P683&gt;0,N683&gt;10),4,AND(P683&gt;0,N683&gt;5),3,AND(P683&gt;0,N683&gt;2),2,AND(P683&gt;0,N683&gt;0),1)</f>
        <v>0</v>
      </c>
      <c r="R683" s="10">
        <f t="shared" si="103"/>
        <v>0</v>
      </c>
      <c r="S683" s="2">
        <f t="shared" si="104"/>
        <v>1</v>
      </c>
      <c r="T683" s="2">
        <f t="shared" si="105"/>
        <v>1</v>
      </c>
      <c r="U683">
        <v>1</v>
      </c>
      <c r="V683">
        <f t="shared" si="106"/>
        <v>2</v>
      </c>
    </row>
    <row r="684" spans="1:22" s="2" customFormat="1" x14ac:dyDescent="0.25">
      <c r="A684" s="2" t="s">
        <v>1874</v>
      </c>
      <c r="B684" s="2" t="s">
        <v>1875</v>
      </c>
      <c r="C684" s="2" t="s">
        <v>2081</v>
      </c>
      <c r="D684" s="2" t="s">
        <v>2082</v>
      </c>
      <c r="E684" s="2" t="s">
        <v>2083</v>
      </c>
      <c r="F684" s="39">
        <v>0</v>
      </c>
      <c r="G684" s="3">
        <v>0</v>
      </c>
      <c r="H684" s="40">
        <f t="shared" si="100"/>
        <v>0</v>
      </c>
      <c r="I684" s="41">
        <f t="shared" si="101"/>
        <v>0</v>
      </c>
      <c r="J684" s="6">
        <f t="shared" si="102"/>
        <v>0</v>
      </c>
      <c r="K684" s="6">
        <f t="shared" si="109"/>
        <v>0</v>
      </c>
      <c r="L684" s="10">
        <v>2.7311577900000002E-2</v>
      </c>
      <c r="M684" s="10">
        <v>4.4516322699999999E-2</v>
      </c>
      <c r="N684" s="13">
        <v>-888</v>
      </c>
      <c r="O684" s="2">
        <v>-888</v>
      </c>
      <c r="P684" s="39" cm="1">
        <f t="array" ref="P684">_xlfn.IFS(J684&lt;0,-1,J684=0,0,J684&gt;0,1)</f>
        <v>0</v>
      </c>
      <c r="Q684" s="10" cm="1">
        <f t="array" ref="Q684">_xlfn.IFS(P684=0,0,AND(P684&lt;0,O684&lt;50),1,AND(P684&lt;0,O684&lt;80),2,AND(P684&lt;0,O684&lt;90),3,AND(P684&lt;0,O684&lt;100),4,AND(P684&lt;0,O684&gt;100),5,AND(P684&gt;0,N684&gt;100),5,AND(P684&gt;0,N684&gt;10),4,AND(P684&gt;0,N684&gt;5),3,AND(P684&gt;0,N684&gt;2),2,AND(P684&gt;0,N684&gt;0),1)</f>
        <v>0</v>
      </c>
      <c r="R684" s="10">
        <f t="shared" si="103"/>
        <v>0</v>
      </c>
      <c r="S684" s="2">
        <f t="shared" si="104"/>
        <v>1</v>
      </c>
      <c r="T684" s="2">
        <f t="shared" si="105"/>
        <v>1</v>
      </c>
      <c r="U684">
        <v>1</v>
      </c>
      <c r="V684">
        <f t="shared" si="106"/>
        <v>2</v>
      </c>
    </row>
    <row r="685" spans="1:22" s="2" customFormat="1" x14ac:dyDescent="0.25">
      <c r="A685" s="2" t="s">
        <v>1838</v>
      </c>
      <c r="B685" s="2" t="s">
        <v>776</v>
      </c>
      <c r="C685" s="2" t="s">
        <v>2081</v>
      </c>
      <c r="D685" s="2" t="s">
        <v>2082</v>
      </c>
      <c r="E685" s="2" t="s">
        <v>2083</v>
      </c>
      <c r="F685" s="39">
        <v>0</v>
      </c>
      <c r="G685" s="3">
        <v>0</v>
      </c>
      <c r="H685" s="40">
        <f t="shared" si="100"/>
        <v>0</v>
      </c>
      <c r="I685" s="41">
        <f t="shared" si="101"/>
        <v>0</v>
      </c>
      <c r="J685" s="6">
        <f t="shared" si="102"/>
        <v>0</v>
      </c>
      <c r="K685" s="6">
        <f t="shared" si="109"/>
        <v>0</v>
      </c>
      <c r="L685" s="10">
        <v>7.2235275500000001E-2</v>
      </c>
      <c r="M685" s="10">
        <v>0.1168068595</v>
      </c>
      <c r="N685" s="13">
        <v>-888</v>
      </c>
      <c r="O685" s="2">
        <v>-888</v>
      </c>
      <c r="P685" s="39" cm="1">
        <f t="array" ref="P685">_xlfn.IFS(J685&lt;0,-1,J685=0,0,J685&gt;0,1)</f>
        <v>0</v>
      </c>
      <c r="Q685" s="10" cm="1">
        <f t="array" ref="Q685">_xlfn.IFS(P685=0,0,AND(P685&lt;0,O685&lt;50),1,AND(P685&lt;0,O685&lt;80),2,AND(P685&lt;0,O685&lt;90),3,AND(P685&lt;0,O685&lt;100),4,AND(P685&lt;0,O685&gt;100),5,AND(P685&gt;0,N685&gt;100),5,AND(P685&gt;0,N685&gt;10),4,AND(P685&gt;0,N685&gt;5),3,AND(P685&gt;0,N685&gt;2),2,AND(P685&gt;0,N685&gt;0),1)</f>
        <v>0</v>
      </c>
      <c r="R685" s="10">
        <f t="shared" si="103"/>
        <v>0</v>
      </c>
      <c r="S685" s="2">
        <f t="shared" si="104"/>
        <v>1</v>
      </c>
      <c r="T685" s="2">
        <f t="shared" si="105"/>
        <v>1</v>
      </c>
      <c r="U685">
        <v>1</v>
      </c>
      <c r="V685">
        <f t="shared" si="106"/>
        <v>2</v>
      </c>
    </row>
    <row r="686" spans="1:22" s="2" customFormat="1" x14ac:dyDescent="0.25">
      <c r="A686" s="2" t="s">
        <v>1924</v>
      </c>
      <c r="B686" s="2" t="s">
        <v>1925</v>
      </c>
      <c r="C686" s="2" t="s">
        <v>2081</v>
      </c>
      <c r="D686" s="2" t="s">
        <v>2082</v>
      </c>
      <c r="E686" s="2" t="s">
        <v>2083</v>
      </c>
      <c r="F686" s="39">
        <v>0</v>
      </c>
      <c r="G686" s="13">
        <v>0</v>
      </c>
      <c r="H686" s="40">
        <f t="shared" si="100"/>
        <v>0</v>
      </c>
      <c r="I686" s="41">
        <f t="shared" si="101"/>
        <v>0</v>
      </c>
      <c r="J686" s="6">
        <f t="shared" si="102"/>
        <v>0</v>
      </c>
      <c r="K686" s="6">
        <f t="shared" si="109"/>
        <v>0</v>
      </c>
      <c r="L686" s="10">
        <v>1.3486809944</v>
      </c>
      <c r="M686" s="10">
        <v>2.1908526758</v>
      </c>
      <c r="N686" s="13">
        <v>-888</v>
      </c>
      <c r="O686" s="10">
        <v>-888</v>
      </c>
      <c r="P686" s="39" cm="1">
        <f t="array" ref="P686">_xlfn.IFS(J686&lt;0,-1,J686=0,0,J686&gt;0,1)</f>
        <v>0</v>
      </c>
      <c r="Q686" s="10" cm="1">
        <f t="array" ref="Q686">_xlfn.IFS(P686=0,0,AND(P686&lt;0,O686&lt;50),1,AND(P686&lt;0,O686&lt;80),2,AND(P686&lt;0,O686&lt;90),3,AND(P686&lt;0,O686&lt;100),4,AND(P686&lt;0,O686&gt;100),5,AND(P686&gt;0,N686&gt;100),5,AND(P686&gt;0,N686&gt;10),4,AND(P686&gt;0,N686&gt;5),3,AND(P686&gt;0,N686&gt;2),2,AND(P686&gt;0,N686&gt;0),1)</f>
        <v>0</v>
      </c>
      <c r="R686" s="10">
        <f t="shared" si="103"/>
        <v>0</v>
      </c>
      <c r="S686" s="2">
        <f t="shared" si="104"/>
        <v>1</v>
      </c>
      <c r="T686" s="2">
        <f t="shared" si="105"/>
        <v>1</v>
      </c>
      <c r="U686">
        <v>1</v>
      </c>
      <c r="V686">
        <f t="shared" si="106"/>
        <v>2</v>
      </c>
    </row>
    <row r="687" spans="1:22" s="2" customFormat="1" x14ac:dyDescent="0.25">
      <c r="A687" s="2" t="s">
        <v>1947</v>
      </c>
      <c r="B687" s="2" t="s">
        <v>146</v>
      </c>
      <c r="C687" s="2" t="s">
        <v>2081</v>
      </c>
      <c r="D687" s="2" t="s">
        <v>2082</v>
      </c>
      <c r="E687" s="2" t="s">
        <v>2083</v>
      </c>
      <c r="F687" s="39">
        <v>0</v>
      </c>
      <c r="G687" s="3">
        <v>0</v>
      </c>
      <c r="H687" s="40">
        <f t="shared" si="100"/>
        <v>0</v>
      </c>
      <c r="I687" s="41">
        <f t="shared" si="101"/>
        <v>0</v>
      </c>
      <c r="J687" s="6">
        <f t="shared" si="102"/>
        <v>0</v>
      </c>
      <c r="K687" s="6">
        <f t="shared" si="109"/>
        <v>0</v>
      </c>
      <c r="L687" s="10">
        <v>2.0650319600000001E-2</v>
      </c>
      <c r="M687" s="10">
        <v>3.9189077599999997E-2</v>
      </c>
      <c r="N687" s="13">
        <v>-888</v>
      </c>
      <c r="O687" s="2">
        <v>-888</v>
      </c>
      <c r="P687" s="39" cm="1">
        <f t="array" ref="P687">_xlfn.IFS(J687&lt;0,-1,J687=0,0,J687&gt;0,1)</f>
        <v>0</v>
      </c>
      <c r="Q687" s="10" cm="1">
        <f t="array" ref="Q687">_xlfn.IFS(P687=0,0,AND(P687&lt;0,O687&lt;50),1,AND(P687&lt;0,O687&lt;80),2,AND(P687&lt;0,O687&lt;90),3,AND(P687&lt;0,O687&lt;100),4,AND(P687&lt;0,O687&gt;100),5,AND(P687&gt;0,N687&gt;100),5,AND(P687&gt;0,N687&gt;10),4,AND(P687&gt;0,N687&gt;5),3,AND(P687&gt;0,N687&gt;2),2,AND(P687&gt;0,N687&gt;0),1)</f>
        <v>0</v>
      </c>
      <c r="R687" s="10">
        <f t="shared" si="103"/>
        <v>0</v>
      </c>
      <c r="S687" s="2">
        <f t="shared" si="104"/>
        <v>1</v>
      </c>
      <c r="T687" s="2">
        <f t="shared" si="105"/>
        <v>1</v>
      </c>
      <c r="U687">
        <v>1</v>
      </c>
      <c r="V687">
        <f t="shared" si="106"/>
        <v>2</v>
      </c>
    </row>
    <row r="688" spans="1:22" s="2" customFormat="1" x14ac:dyDescent="0.25">
      <c r="A688" s="2" t="s">
        <v>1822</v>
      </c>
      <c r="B688" s="2" t="s">
        <v>1823</v>
      </c>
      <c r="C688" s="2" t="s">
        <v>2081</v>
      </c>
      <c r="D688" s="2" t="s">
        <v>2082</v>
      </c>
      <c r="E688" s="2" t="s">
        <v>2083</v>
      </c>
      <c r="F688" s="39">
        <v>0</v>
      </c>
      <c r="G688" s="3">
        <v>0</v>
      </c>
      <c r="H688" s="40">
        <f t="shared" si="100"/>
        <v>0</v>
      </c>
      <c r="I688" s="41">
        <f t="shared" si="101"/>
        <v>0</v>
      </c>
      <c r="J688" s="6">
        <f t="shared" si="102"/>
        <v>0</v>
      </c>
      <c r="K688" s="6">
        <f t="shared" si="109"/>
        <v>0</v>
      </c>
      <c r="L688" s="10">
        <v>0.23867181330000001</v>
      </c>
      <c r="M688" s="10">
        <v>0.4527385652</v>
      </c>
      <c r="N688" s="13">
        <v>-888</v>
      </c>
      <c r="O688" s="2">
        <v>-888</v>
      </c>
      <c r="P688" s="39" cm="1">
        <f t="array" ref="P688">_xlfn.IFS(J688&lt;0,-1,J688=0,0,J688&gt;0,1)</f>
        <v>0</v>
      </c>
      <c r="Q688" s="10" cm="1">
        <f t="array" ref="Q688">_xlfn.IFS(P688=0,0,AND(P688&lt;0,O688&lt;50),1,AND(P688&lt;0,O688&lt;80),2,AND(P688&lt;0,O688&lt;90),3,AND(P688&lt;0,O688&lt;100),4,AND(P688&lt;0,O688&gt;100),5,AND(P688&gt;0,N688&gt;100),5,AND(P688&gt;0,N688&gt;10),4,AND(P688&gt;0,N688&gt;5),3,AND(P688&gt;0,N688&gt;2),2,AND(P688&gt;0,N688&gt;0),1)</f>
        <v>0</v>
      </c>
      <c r="R688" s="10">
        <f t="shared" si="103"/>
        <v>0</v>
      </c>
      <c r="S688" s="2">
        <f t="shared" si="104"/>
        <v>1</v>
      </c>
      <c r="T688" s="2">
        <f t="shared" si="105"/>
        <v>1</v>
      </c>
      <c r="U688">
        <v>1</v>
      </c>
      <c r="V688">
        <f t="shared" si="106"/>
        <v>2</v>
      </c>
    </row>
    <row r="689" spans="1:22" s="2" customFormat="1" x14ac:dyDescent="0.25">
      <c r="A689" s="2" t="s">
        <v>1754</v>
      </c>
      <c r="B689" s="2" t="s">
        <v>1755</v>
      </c>
      <c r="C689" s="2" t="s">
        <v>2081</v>
      </c>
      <c r="D689" s="2" t="s">
        <v>2082</v>
      </c>
      <c r="E689" s="2" t="s">
        <v>2083</v>
      </c>
      <c r="F689" s="39">
        <v>0</v>
      </c>
      <c r="G689" s="3">
        <v>0</v>
      </c>
      <c r="H689" s="40">
        <f t="shared" si="100"/>
        <v>0</v>
      </c>
      <c r="I689" s="41">
        <f t="shared" si="101"/>
        <v>0</v>
      </c>
      <c r="J689" s="6">
        <f t="shared" si="102"/>
        <v>0</v>
      </c>
      <c r="K689" s="6">
        <f t="shared" si="109"/>
        <v>0</v>
      </c>
      <c r="L689" s="10">
        <v>6.03060375E-2</v>
      </c>
      <c r="M689" s="10">
        <v>0.1044004384</v>
      </c>
      <c r="N689" s="13">
        <v>-888</v>
      </c>
      <c r="O689" s="2">
        <v>-888</v>
      </c>
      <c r="P689" s="39" cm="1">
        <f t="array" ref="P689">_xlfn.IFS(J689&lt;0,-1,J689=0,0,J689&gt;0,1)</f>
        <v>0</v>
      </c>
      <c r="Q689" s="10" cm="1">
        <f t="array" ref="Q689">_xlfn.IFS(P689=0,0,AND(P689&lt;0,O689&lt;50),1,AND(P689&lt;0,O689&lt;80),2,AND(P689&lt;0,O689&lt;90),3,AND(P689&lt;0,O689&lt;100),4,AND(P689&lt;0,O689&gt;100),5,AND(P689&gt;0,N689&gt;100),5,AND(P689&gt;0,N689&gt;10),4,AND(P689&gt;0,N689&gt;5),3,AND(P689&gt;0,N689&gt;2),2,AND(P689&gt;0,N689&gt;0),1)</f>
        <v>0</v>
      </c>
      <c r="R689" s="10">
        <f t="shared" si="103"/>
        <v>0</v>
      </c>
      <c r="S689" s="2">
        <f t="shared" si="104"/>
        <v>1</v>
      </c>
      <c r="T689" s="2">
        <f t="shared" si="105"/>
        <v>1</v>
      </c>
      <c r="U689">
        <v>1</v>
      </c>
      <c r="V689">
        <f t="shared" si="106"/>
        <v>2</v>
      </c>
    </row>
    <row r="690" spans="1:22" s="2" customFormat="1" x14ac:dyDescent="0.25">
      <c r="A690" s="2" t="s">
        <v>1886</v>
      </c>
      <c r="B690" s="2" t="s">
        <v>1887</v>
      </c>
      <c r="C690" s="2" t="s">
        <v>2081</v>
      </c>
      <c r="D690" s="2" t="s">
        <v>2082</v>
      </c>
      <c r="E690" s="2" t="s">
        <v>2083</v>
      </c>
      <c r="F690" s="39">
        <v>0</v>
      </c>
      <c r="G690" s="3">
        <v>0</v>
      </c>
      <c r="H690" s="40">
        <f t="shared" si="100"/>
        <v>0</v>
      </c>
      <c r="I690" s="41">
        <f t="shared" si="101"/>
        <v>0</v>
      </c>
      <c r="J690" s="6">
        <f t="shared" si="102"/>
        <v>0</v>
      </c>
      <c r="K690" s="6">
        <f t="shared" si="109"/>
        <v>0</v>
      </c>
      <c r="L690" s="10">
        <v>1.8564685899999999E-2</v>
      </c>
      <c r="M690" s="10">
        <v>3.5136543899999997E-2</v>
      </c>
      <c r="N690" s="13">
        <v>-888</v>
      </c>
      <c r="O690" s="2">
        <v>-888</v>
      </c>
      <c r="P690" s="39" cm="1">
        <f t="array" ref="P690">_xlfn.IFS(J690&lt;0,-1,J690=0,0,J690&gt;0,1)</f>
        <v>0</v>
      </c>
      <c r="Q690" s="10" cm="1">
        <f t="array" ref="Q690">_xlfn.IFS(P690=0,0,AND(P690&lt;0,O690&lt;50),1,AND(P690&lt;0,O690&lt;80),2,AND(P690&lt;0,O690&lt;90),3,AND(P690&lt;0,O690&lt;100),4,AND(P690&lt;0,O690&gt;100),5,AND(P690&gt;0,N690&gt;100),5,AND(P690&gt;0,N690&gt;10),4,AND(P690&gt;0,N690&gt;5),3,AND(P690&gt;0,N690&gt;2),2,AND(P690&gt;0,N690&gt;0),1)</f>
        <v>0</v>
      </c>
      <c r="R690" s="10">
        <f t="shared" si="103"/>
        <v>0</v>
      </c>
      <c r="S690" s="2">
        <f t="shared" si="104"/>
        <v>1</v>
      </c>
      <c r="T690" s="2">
        <f t="shared" si="105"/>
        <v>1</v>
      </c>
      <c r="U690">
        <v>1</v>
      </c>
      <c r="V690">
        <f t="shared" si="106"/>
        <v>2</v>
      </c>
    </row>
    <row r="691" spans="1:22" s="2" customFormat="1" x14ac:dyDescent="0.25">
      <c r="A691" s="2" t="s">
        <v>1740</v>
      </c>
      <c r="B691" s="2" t="s">
        <v>1741</v>
      </c>
      <c r="C691" s="2" t="s">
        <v>2081</v>
      </c>
      <c r="D691" s="2" t="s">
        <v>2082</v>
      </c>
      <c r="E691" s="2" t="s">
        <v>2083</v>
      </c>
      <c r="F691" s="39">
        <v>0</v>
      </c>
      <c r="G691" s="3">
        <v>0</v>
      </c>
      <c r="H691" s="40">
        <f t="shared" si="100"/>
        <v>0</v>
      </c>
      <c r="I691" s="41">
        <f t="shared" si="101"/>
        <v>0</v>
      </c>
      <c r="J691" s="6">
        <f t="shared" si="102"/>
        <v>0</v>
      </c>
      <c r="K691" s="6">
        <f t="shared" si="109"/>
        <v>0</v>
      </c>
      <c r="L691" s="10">
        <v>0.33658924810000002</v>
      </c>
      <c r="M691" s="10">
        <v>0.59384200509999996</v>
      </c>
      <c r="N691" s="13">
        <v>-888</v>
      </c>
      <c r="O691" s="2">
        <v>-888</v>
      </c>
      <c r="P691" s="39" cm="1">
        <f t="array" ref="P691">_xlfn.IFS(J691&lt;0,-1,J691=0,0,J691&gt;0,1)</f>
        <v>0</v>
      </c>
      <c r="Q691" s="10" cm="1">
        <f t="array" ref="Q691">_xlfn.IFS(P691=0,0,AND(P691&lt;0,O691&lt;50),1,AND(P691&lt;0,O691&lt;80),2,AND(P691&lt;0,O691&lt;90),3,AND(P691&lt;0,O691&lt;100),4,AND(P691&lt;0,O691&gt;100),5,AND(P691&gt;0,N691&gt;100),5,AND(P691&gt;0,N691&gt;10),4,AND(P691&gt;0,N691&gt;5),3,AND(P691&gt;0,N691&gt;2),2,AND(P691&gt;0,N691&gt;0),1)</f>
        <v>0</v>
      </c>
      <c r="R691" s="10">
        <f t="shared" si="103"/>
        <v>0</v>
      </c>
      <c r="S691" s="2">
        <f t="shared" si="104"/>
        <v>1</v>
      </c>
      <c r="T691" s="2">
        <f t="shared" si="105"/>
        <v>1</v>
      </c>
      <c r="U691">
        <v>1</v>
      </c>
      <c r="V691">
        <f t="shared" si="106"/>
        <v>2</v>
      </c>
    </row>
    <row r="692" spans="1:22" s="2" customFormat="1" x14ac:dyDescent="0.25">
      <c r="A692" s="2" t="s">
        <v>1824</v>
      </c>
      <c r="B692" s="2" t="s">
        <v>1825</v>
      </c>
      <c r="C692" s="2" t="s">
        <v>2081</v>
      </c>
      <c r="D692" s="2" t="s">
        <v>2082</v>
      </c>
      <c r="E692" s="2" t="s">
        <v>2083</v>
      </c>
      <c r="F692" s="39">
        <v>0</v>
      </c>
      <c r="G692" s="3">
        <v>0</v>
      </c>
      <c r="H692" s="40">
        <f t="shared" si="100"/>
        <v>0</v>
      </c>
      <c r="I692" s="41">
        <f t="shared" si="101"/>
        <v>0</v>
      </c>
      <c r="J692" s="6">
        <f t="shared" si="102"/>
        <v>0</v>
      </c>
      <c r="K692" s="6">
        <f t="shared" si="109"/>
        <v>0</v>
      </c>
      <c r="L692" s="10">
        <v>8.0101300900000005E-2</v>
      </c>
      <c r="M692" s="10">
        <v>0.15240557690000001</v>
      </c>
      <c r="N692" s="13">
        <v>-888</v>
      </c>
      <c r="O692" s="2">
        <v>-888</v>
      </c>
      <c r="P692" s="39" cm="1">
        <f t="array" ref="P692">_xlfn.IFS(J692&lt;0,-1,J692=0,0,J692&gt;0,1)</f>
        <v>0</v>
      </c>
      <c r="Q692" s="10" cm="1">
        <f t="array" ref="Q692">_xlfn.IFS(P692=0,0,AND(P692&lt;0,O692&lt;50),1,AND(P692&lt;0,O692&lt;80),2,AND(P692&lt;0,O692&lt;90),3,AND(P692&lt;0,O692&lt;100),4,AND(P692&lt;0,O692&gt;100),5,AND(P692&gt;0,N692&gt;100),5,AND(P692&gt;0,N692&gt;10),4,AND(P692&gt;0,N692&gt;5),3,AND(P692&gt;0,N692&gt;2),2,AND(P692&gt;0,N692&gt;0),1)</f>
        <v>0</v>
      </c>
      <c r="R692" s="10">
        <f t="shared" si="103"/>
        <v>0</v>
      </c>
      <c r="S692" s="2">
        <f t="shared" si="104"/>
        <v>1</v>
      </c>
      <c r="T692" s="2">
        <f t="shared" si="105"/>
        <v>1</v>
      </c>
      <c r="U692">
        <v>1</v>
      </c>
      <c r="V692">
        <f t="shared" si="106"/>
        <v>2</v>
      </c>
    </row>
    <row r="693" spans="1:22" s="2" customFormat="1" x14ac:dyDescent="0.25">
      <c r="A693" s="2" t="s">
        <v>1956</v>
      </c>
      <c r="B693" s="2" t="s">
        <v>1957</v>
      </c>
      <c r="C693" s="2" t="s">
        <v>2081</v>
      </c>
      <c r="D693" s="2" t="s">
        <v>2082</v>
      </c>
      <c r="E693" s="2" t="s">
        <v>2083</v>
      </c>
      <c r="F693" s="39">
        <v>0</v>
      </c>
      <c r="G693" s="3">
        <v>0</v>
      </c>
      <c r="H693" s="40">
        <f t="shared" si="100"/>
        <v>0</v>
      </c>
      <c r="I693" s="41">
        <f t="shared" si="101"/>
        <v>0</v>
      </c>
      <c r="J693" s="6">
        <f t="shared" si="102"/>
        <v>0</v>
      </c>
      <c r="K693" s="6">
        <f t="shared" si="109"/>
        <v>0</v>
      </c>
      <c r="L693" s="10">
        <v>2.3276677799999999E-2</v>
      </c>
      <c r="M693" s="10">
        <v>3.4837049199999998E-2</v>
      </c>
      <c r="N693" s="13">
        <v>-888</v>
      </c>
      <c r="O693" s="2">
        <v>-888</v>
      </c>
      <c r="P693" s="39" cm="1">
        <f t="array" ref="P693">_xlfn.IFS(J693&lt;0,-1,J693=0,0,J693&gt;0,1)</f>
        <v>0</v>
      </c>
      <c r="Q693" s="10" cm="1">
        <f t="array" ref="Q693">_xlfn.IFS(P693=0,0,AND(P693&lt;0,O693&lt;50),1,AND(P693&lt;0,O693&lt;80),2,AND(P693&lt;0,O693&lt;90),3,AND(P693&lt;0,O693&lt;100),4,AND(P693&lt;0,O693&gt;100),5,AND(P693&gt;0,N693&gt;100),5,AND(P693&gt;0,N693&gt;10),4,AND(P693&gt;0,N693&gt;5),3,AND(P693&gt;0,N693&gt;2),2,AND(P693&gt;0,N693&gt;0),1)</f>
        <v>0</v>
      </c>
      <c r="R693" s="10">
        <f t="shared" si="103"/>
        <v>0</v>
      </c>
      <c r="S693" s="2">
        <f t="shared" si="104"/>
        <v>1</v>
      </c>
      <c r="T693" s="2">
        <f t="shared" si="105"/>
        <v>1</v>
      </c>
      <c r="U693">
        <v>1</v>
      </c>
      <c r="V693">
        <f t="shared" si="106"/>
        <v>2</v>
      </c>
    </row>
    <row r="694" spans="1:22" s="2" customFormat="1" x14ac:dyDescent="0.25">
      <c r="A694" s="2" t="s">
        <v>1970</v>
      </c>
      <c r="B694" s="2" t="s">
        <v>1971</v>
      </c>
      <c r="C694" s="2" t="s">
        <v>2081</v>
      </c>
      <c r="D694" s="2" t="s">
        <v>2082</v>
      </c>
      <c r="E694" s="2" t="s">
        <v>2083</v>
      </c>
      <c r="F694" s="39">
        <v>0</v>
      </c>
      <c r="G694" s="3">
        <v>0</v>
      </c>
      <c r="H694" s="40">
        <f t="shared" si="100"/>
        <v>0</v>
      </c>
      <c r="I694" s="41">
        <f t="shared" si="101"/>
        <v>0</v>
      </c>
      <c r="J694" s="6">
        <f t="shared" si="102"/>
        <v>0</v>
      </c>
      <c r="K694" s="6">
        <f t="shared" si="109"/>
        <v>0</v>
      </c>
      <c r="L694" s="10">
        <v>0.26150783160000002</v>
      </c>
      <c r="M694" s="10">
        <v>0.4117370025</v>
      </c>
      <c r="N694" s="13">
        <v>-888</v>
      </c>
      <c r="O694" s="2">
        <v>-888</v>
      </c>
      <c r="P694" s="39" cm="1">
        <f t="array" ref="P694">_xlfn.IFS(J694&lt;0,-1,J694=0,0,J694&gt;0,1)</f>
        <v>0</v>
      </c>
      <c r="Q694" s="10" cm="1">
        <f t="array" ref="Q694">_xlfn.IFS(P694=0,0,AND(P694&lt;0,O694&lt;50),1,AND(P694&lt;0,O694&lt;80),2,AND(P694&lt;0,O694&lt;90),3,AND(P694&lt;0,O694&lt;100),4,AND(P694&lt;0,O694&gt;100),5,AND(P694&gt;0,N694&gt;100),5,AND(P694&gt;0,N694&gt;10),4,AND(P694&gt;0,N694&gt;5),3,AND(P694&gt;0,N694&gt;2),2,AND(P694&gt;0,N694&gt;0),1)</f>
        <v>0</v>
      </c>
      <c r="R694" s="10">
        <f t="shared" si="103"/>
        <v>0</v>
      </c>
      <c r="S694" s="2">
        <f t="shared" si="104"/>
        <v>1</v>
      </c>
      <c r="T694" s="2">
        <f t="shared" si="105"/>
        <v>1</v>
      </c>
      <c r="U694">
        <v>1</v>
      </c>
      <c r="V694">
        <f t="shared" si="106"/>
        <v>2</v>
      </c>
    </row>
    <row r="695" spans="1:22" s="2" customFormat="1" x14ac:dyDescent="0.25">
      <c r="A695" s="2" t="s">
        <v>1987</v>
      </c>
      <c r="B695" s="2" t="s">
        <v>1988</v>
      </c>
      <c r="C695" s="2" t="s">
        <v>2081</v>
      </c>
      <c r="D695" s="2" t="s">
        <v>2082</v>
      </c>
      <c r="E695" s="2" t="s">
        <v>2083</v>
      </c>
      <c r="F695" s="39">
        <v>0</v>
      </c>
      <c r="G695" s="3">
        <v>0</v>
      </c>
      <c r="H695" s="40">
        <f t="shared" si="100"/>
        <v>0</v>
      </c>
      <c r="I695" s="41">
        <f t="shared" si="101"/>
        <v>0</v>
      </c>
      <c r="J695" s="6">
        <f t="shared" si="102"/>
        <v>0</v>
      </c>
      <c r="K695" s="6">
        <f t="shared" si="109"/>
        <v>0</v>
      </c>
      <c r="L695" s="10">
        <v>0.5059893902</v>
      </c>
      <c r="M695" s="10">
        <v>0.7762692806</v>
      </c>
      <c r="N695" s="13">
        <v>-888</v>
      </c>
      <c r="O695" s="2">
        <v>-888</v>
      </c>
      <c r="P695" s="39" cm="1">
        <f t="array" ref="P695">_xlfn.IFS(J695&lt;0,-1,J695=0,0,J695&gt;0,1)</f>
        <v>0</v>
      </c>
      <c r="Q695" s="10" cm="1">
        <f t="array" ref="Q695">_xlfn.IFS(P695=0,0,AND(P695&lt;0,O695&lt;50),1,AND(P695&lt;0,O695&lt;80),2,AND(P695&lt;0,O695&lt;90),3,AND(P695&lt;0,O695&lt;100),4,AND(P695&lt;0,O695&gt;100),5,AND(P695&gt;0,N695&gt;100),5,AND(P695&gt;0,N695&gt;10),4,AND(P695&gt;0,N695&gt;5),3,AND(P695&gt;0,N695&gt;2),2,AND(P695&gt;0,N695&gt;0),1)</f>
        <v>0</v>
      </c>
      <c r="R695" s="10">
        <f t="shared" si="103"/>
        <v>0</v>
      </c>
      <c r="S695" s="2">
        <f t="shared" si="104"/>
        <v>1</v>
      </c>
      <c r="T695" s="2">
        <f t="shared" si="105"/>
        <v>1</v>
      </c>
      <c r="U695">
        <v>1</v>
      </c>
      <c r="V695">
        <f t="shared" si="106"/>
        <v>2</v>
      </c>
    </row>
    <row r="696" spans="1:22" s="2" customFormat="1" x14ac:dyDescent="0.25">
      <c r="A696" s="2" t="s">
        <v>2025</v>
      </c>
      <c r="B696" s="2" t="s">
        <v>2026</v>
      </c>
      <c r="C696" s="2" t="s">
        <v>2081</v>
      </c>
      <c r="D696" s="2" t="s">
        <v>2082</v>
      </c>
      <c r="E696" s="2" t="s">
        <v>2083</v>
      </c>
      <c r="F696" s="39">
        <v>0</v>
      </c>
      <c r="G696" s="3">
        <v>0</v>
      </c>
      <c r="H696" s="40">
        <f t="shared" si="100"/>
        <v>0</v>
      </c>
      <c r="I696" s="41">
        <f t="shared" si="101"/>
        <v>0</v>
      </c>
      <c r="J696" s="6">
        <f t="shared" si="102"/>
        <v>0</v>
      </c>
      <c r="K696" s="6">
        <f t="shared" si="109"/>
        <v>0</v>
      </c>
      <c r="L696" s="10">
        <v>0.75899239780000005</v>
      </c>
      <c r="M696" s="10">
        <v>1.1301173901999999</v>
      </c>
      <c r="N696" s="13">
        <v>-888</v>
      </c>
      <c r="O696" s="2">
        <v>-888</v>
      </c>
      <c r="P696" s="39" cm="1">
        <f t="array" ref="P696">_xlfn.IFS(J696&lt;0,-1,J696=0,0,J696&gt;0,1)</f>
        <v>0</v>
      </c>
      <c r="Q696" s="10" cm="1">
        <f t="array" ref="Q696">_xlfn.IFS(P696=0,0,AND(P696&lt;0,O696&lt;50),1,AND(P696&lt;0,O696&lt;80),2,AND(P696&lt;0,O696&lt;90),3,AND(P696&lt;0,O696&lt;100),4,AND(P696&lt;0,O696&gt;100),5,AND(P696&gt;0,N696&gt;100),5,AND(P696&gt;0,N696&gt;10),4,AND(P696&gt;0,N696&gt;5),3,AND(P696&gt;0,N696&gt;2),2,AND(P696&gt;0,N696&gt;0),1)</f>
        <v>0</v>
      </c>
      <c r="R696" s="10">
        <f t="shared" si="103"/>
        <v>0</v>
      </c>
      <c r="S696" s="2">
        <f t="shared" si="104"/>
        <v>1</v>
      </c>
      <c r="T696" s="2">
        <f t="shared" si="105"/>
        <v>1</v>
      </c>
      <c r="U696">
        <v>1</v>
      </c>
      <c r="V696">
        <f t="shared" si="106"/>
        <v>2</v>
      </c>
    </row>
    <row r="697" spans="1:22" s="2" customFormat="1" x14ac:dyDescent="0.25">
      <c r="A697" s="2" t="s">
        <v>2027</v>
      </c>
      <c r="B697" s="2" t="s">
        <v>2028</v>
      </c>
      <c r="C697" s="2" t="s">
        <v>2081</v>
      </c>
      <c r="D697" s="2" t="s">
        <v>2082</v>
      </c>
      <c r="E697" s="2" t="s">
        <v>2083</v>
      </c>
      <c r="F697" s="39">
        <v>0</v>
      </c>
      <c r="G697" s="3">
        <v>0</v>
      </c>
      <c r="H697" s="40">
        <f t="shared" si="100"/>
        <v>0</v>
      </c>
      <c r="I697" s="41">
        <f t="shared" si="101"/>
        <v>0</v>
      </c>
      <c r="J697" s="6">
        <f t="shared" si="102"/>
        <v>0</v>
      </c>
      <c r="K697" s="6">
        <f t="shared" si="109"/>
        <v>0</v>
      </c>
      <c r="L697" s="10">
        <v>0.13532976969999999</v>
      </c>
      <c r="M697" s="10">
        <v>0.20402698329999999</v>
      </c>
      <c r="N697" s="13">
        <v>-888</v>
      </c>
      <c r="O697" s="2">
        <v>-888</v>
      </c>
      <c r="P697" s="39" cm="1">
        <f t="array" ref="P697">_xlfn.IFS(J697&lt;0,-1,J697=0,0,J697&gt;0,1)</f>
        <v>0</v>
      </c>
      <c r="Q697" s="10" cm="1">
        <f t="array" ref="Q697">_xlfn.IFS(P697=0,0,AND(P697&lt;0,O697&lt;50),1,AND(P697&lt;0,O697&lt;80),2,AND(P697&lt;0,O697&lt;90),3,AND(P697&lt;0,O697&lt;100),4,AND(P697&lt;0,O697&gt;100),5,AND(P697&gt;0,N697&gt;100),5,AND(P697&gt;0,N697&gt;10),4,AND(P697&gt;0,N697&gt;5),3,AND(P697&gt;0,N697&gt;2),2,AND(P697&gt;0,N697&gt;0),1)</f>
        <v>0</v>
      </c>
      <c r="R697" s="10">
        <f t="shared" si="103"/>
        <v>0</v>
      </c>
      <c r="S697" s="2">
        <f t="shared" si="104"/>
        <v>1</v>
      </c>
      <c r="T697" s="2">
        <f t="shared" si="105"/>
        <v>1</v>
      </c>
      <c r="U697">
        <v>1</v>
      </c>
      <c r="V697">
        <f t="shared" si="106"/>
        <v>2</v>
      </c>
    </row>
    <row r="698" spans="1:22" s="2" customFormat="1" x14ac:dyDescent="0.25">
      <c r="A698" s="2" t="s">
        <v>2023</v>
      </c>
      <c r="B698" s="2" t="s">
        <v>2024</v>
      </c>
      <c r="C698" s="2" t="s">
        <v>2081</v>
      </c>
      <c r="D698" s="2" t="s">
        <v>2082</v>
      </c>
      <c r="E698" s="2" t="s">
        <v>2083</v>
      </c>
      <c r="F698" s="39">
        <v>0</v>
      </c>
      <c r="G698" s="3">
        <v>0</v>
      </c>
      <c r="H698" s="40">
        <f t="shared" si="100"/>
        <v>0</v>
      </c>
      <c r="I698" s="41">
        <f t="shared" si="101"/>
        <v>0</v>
      </c>
      <c r="J698" s="6">
        <f t="shared" si="102"/>
        <v>0</v>
      </c>
      <c r="K698" s="6">
        <f t="shared" si="109"/>
        <v>0</v>
      </c>
      <c r="L698" s="10">
        <v>3.1831575799999998E-2</v>
      </c>
      <c r="M698" s="10">
        <v>4.7174031499999998E-2</v>
      </c>
      <c r="N698" s="13">
        <v>-888</v>
      </c>
      <c r="O698" s="2">
        <v>-888</v>
      </c>
      <c r="P698" s="39" cm="1">
        <f t="array" ref="P698">_xlfn.IFS(J698&lt;0,-1,J698=0,0,J698&gt;0,1)</f>
        <v>0</v>
      </c>
      <c r="Q698" s="10" cm="1">
        <f t="array" ref="Q698">_xlfn.IFS(P698=0,0,AND(P698&lt;0,O698&lt;50),1,AND(P698&lt;0,O698&lt;80),2,AND(P698&lt;0,O698&lt;90),3,AND(P698&lt;0,O698&lt;100),4,AND(P698&lt;0,O698&gt;100),5,AND(P698&gt;0,N698&gt;100),5,AND(P698&gt;0,N698&gt;10),4,AND(P698&gt;0,N698&gt;5),3,AND(P698&gt;0,N698&gt;2),2,AND(P698&gt;0,N698&gt;0),1)</f>
        <v>0</v>
      </c>
      <c r="R698" s="10">
        <f t="shared" si="103"/>
        <v>0</v>
      </c>
      <c r="S698" s="2">
        <f t="shared" si="104"/>
        <v>1</v>
      </c>
      <c r="T698" s="2">
        <f t="shared" si="105"/>
        <v>1</v>
      </c>
      <c r="U698">
        <v>1</v>
      </c>
      <c r="V698">
        <f t="shared" si="106"/>
        <v>2</v>
      </c>
    </row>
    <row r="699" spans="1:22" s="2" customFormat="1" x14ac:dyDescent="0.25">
      <c r="A699" s="2" t="s">
        <v>2054</v>
      </c>
      <c r="B699" s="2" t="s">
        <v>2055</v>
      </c>
      <c r="C699" s="2" t="s">
        <v>2081</v>
      </c>
      <c r="D699" s="2" t="s">
        <v>2082</v>
      </c>
      <c r="E699" s="2" t="s">
        <v>2083</v>
      </c>
      <c r="F699" s="39">
        <v>0</v>
      </c>
      <c r="G699" s="13">
        <v>510650</v>
      </c>
      <c r="H699" s="40">
        <f t="shared" si="100"/>
        <v>0</v>
      </c>
      <c r="I699" s="41">
        <f t="shared" si="101"/>
        <v>1.6192605276509387E-2</v>
      </c>
      <c r="J699" s="6">
        <f t="shared" si="102"/>
        <v>1.6192605276509387E-2</v>
      </c>
      <c r="K699" s="6">
        <f t="shared" si="109"/>
        <v>1.6192605276509387E-2</v>
      </c>
      <c r="L699" s="10">
        <v>1.0448756E-3</v>
      </c>
      <c r="M699" s="10">
        <v>1.6185920999999999E-3</v>
      </c>
      <c r="N699" s="7">
        <f>(J699/M699)*100</f>
        <v>1000.4129685613433</v>
      </c>
      <c r="O699" s="10">
        <v>-888</v>
      </c>
      <c r="P699" s="39" cm="1">
        <f t="array" ref="P699">_xlfn.IFS(J699&lt;0,-1,J699=0,0,J699&gt;0,1)</f>
        <v>1</v>
      </c>
      <c r="Q699" s="10" cm="1">
        <f t="array" ref="Q699">_xlfn.IFS(P699=0,0,AND(P699&lt;0,O699&lt;50),1,AND(P699&lt;0,O699&lt;80),2,AND(P699&lt;0,O699&lt;90),3,AND(P699&lt;0,O699&lt;100),4,AND(P699&lt;0,O699&gt;100),5,AND(P699&gt;0,N699&gt;100),5,AND(P699&gt;0,N699&gt;10),4,AND(P699&gt;0,N699&gt;5),3,AND(P699&gt;0,N699&gt;2),2,AND(P699&gt;0,N699&gt;0),1)</f>
        <v>5</v>
      </c>
      <c r="R699" s="10">
        <f t="shared" si="103"/>
        <v>52</v>
      </c>
      <c r="S699" s="2">
        <f t="shared" si="104"/>
        <v>0</v>
      </c>
      <c r="T699" s="2">
        <f t="shared" si="105"/>
        <v>0</v>
      </c>
      <c r="U699">
        <v>1</v>
      </c>
      <c r="V699">
        <f t="shared" si="106"/>
        <v>0</v>
      </c>
    </row>
    <row r="700" spans="1:22" s="2" customFormat="1" x14ac:dyDescent="0.25">
      <c r="A700" s="2" t="s">
        <v>1981</v>
      </c>
      <c r="B700" s="2" t="s">
        <v>281</v>
      </c>
      <c r="C700" s="2" t="s">
        <v>2081</v>
      </c>
      <c r="D700" s="2" t="s">
        <v>2082</v>
      </c>
      <c r="E700" s="2" t="s">
        <v>2083</v>
      </c>
      <c r="F700" s="39">
        <v>5751.85</v>
      </c>
      <c r="G700" s="39">
        <v>0</v>
      </c>
      <c r="H700" s="40">
        <f t="shared" si="100"/>
        <v>1.8238996702181636E-4</v>
      </c>
      <c r="I700" s="41">
        <f t="shared" si="101"/>
        <v>0</v>
      </c>
      <c r="J700" s="6">
        <f t="shared" si="102"/>
        <v>-1.8238996702181636E-4</v>
      </c>
      <c r="K700" s="6">
        <f>J700*(-1)</f>
        <v>1.8238996702181636E-4</v>
      </c>
      <c r="L700" s="41">
        <v>4.8603527100000002E-2</v>
      </c>
      <c r="M700" s="41">
        <v>0.1248861776</v>
      </c>
      <c r="N700" s="39">
        <v>-888</v>
      </c>
      <c r="O700" s="41">
        <f>((K700)/(M700-L700))*100</f>
        <v>0.23909757438464516</v>
      </c>
      <c r="P700" s="39" cm="1">
        <f t="array" ref="P700">_xlfn.IFS(J700&lt;0,-1,J700=0,0,J700&gt;0,1)</f>
        <v>-1</v>
      </c>
      <c r="Q700" s="10" cm="1">
        <f t="array" ref="Q700">_xlfn.IFS(P700=0,0,AND(P700&lt;0,O700&lt;50),1,AND(P700&lt;0,O700&lt;80),2,AND(P700&lt;0,O700&lt;90),3,AND(P700&lt;0,O700&lt;100),4,AND(P700&lt;0,O700&gt;100),5,AND(P700&gt;0,N700&gt;100),5,AND(P700&gt;0,N700&gt;10),4,AND(P700&gt;0,N700&gt;5),3,AND(P700&gt;0,N700&gt;2),2,AND(P700&gt;0,N700&gt;0),1)</f>
        <v>1</v>
      </c>
      <c r="R700" s="10">
        <f t="shared" si="103"/>
        <v>11</v>
      </c>
      <c r="S700" s="2">
        <f t="shared" si="104"/>
        <v>1</v>
      </c>
      <c r="T700" s="2">
        <f t="shared" si="105"/>
        <v>1</v>
      </c>
      <c r="U700">
        <v>1</v>
      </c>
      <c r="V700">
        <f t="shared" si="106"/>
        <v>2</v>
      </c>
    </row>
    <row r="701" spans="1:22" s="2" customFormat="1" x14ac:dyDescent="0.25">
      <c r="A701" s="2" t="s">
        <v>1997</v>
      </c>
      <c r="B701" s="2" t="s">
        <v>1998</v>
      </c>
      <c r="C701" s="2" t="s">
        <v>2081</v>
      </c>
      <c r="D701" s="2" t="s">
        <v>2082</v>
      </c>
      <c r="E701" s="2" t="s">
        <v>2083</v>
      </c>
      <c r="F701" s="39">
        <v>901.55000000000007</v>
      </c>
      <c r="G701" s="3">
        <v>0</v>
      </c>
      <c r="H701" s="40">
        <f t="shared" si="100"/>
        <v>2.8587962962962966E-5</v>
      </c>
      <c r="I701" s="41">
        <f t="shared" si="101"/>
        <v>0</v>
      </c>
      <c r="J701" s="6">
        <f t="shared" si="102"/>
        <v>-2.8587962962962966E-5</v>
      </c>
      <c r="K701" s="6">
        <f>J701*(-1)</f>
        <v>2.8587962962962966E-5</v>
      </c>
      <c r="L701" s="10">
        <v>9.17871294E-2</v>
      </c>
      <c r="M701" s="10">
        <v>0.2415990583</v>
      </c>
      <c r="N701" s="13">
        <v>-888</v>
      </c>
      <c r="O701" s="41">
        <f>((K701)/(M701-L701))*100</f>
        <v>1.9082567838803764E-2</v>
      </c>
      <c r="P701" s="39" cm="1">
        <f t="array" ref="P701">_xlfn.IFS(J701&lt;0,-1,J701=0,0,J701&gt;0,1)</f>
        <v>-1</v>
      </c>
      <c r="Q701" s="10" cm="1">
        <f t="array" ref="Q701">_xlfn.IFS(P701=0,0,AND(P701&lt;0,O701&lt;50),1,AND(P701&lt;0,O701&lt;80),2,AND(P701&lt;0,O701&lt;90),3,AND(P701&lt;0,O701&lt;100),4,AND(P701&lt;0,O701&gt;100),5,AND(P701&gt;0,N701&gt;100),5,AND(P701&gt;0,N701&gt;10),4,AND(P701&gt;0,N701&gt;5),3,AND(P701&gt;0,N701&gt;2),2,AND(P701&gt;0,N701&gt;0),1)</f>
        <v>1</v>
      </c>
      <c r="R701" s="10">
        <f t="shared" si="103"/>
        <v>11</v>
      </c>
      <c r="S701" s="2">
        <f t="shared" si="104"/>
        <v>1</v>
      </c>
      <c r="T701" s="2">
        <f t="shared" si="105"/>
        <v>1</v>
      </c>
      <c r="U701">
        <v>1</v>
      </c>
      <c r="V701">
        <f t="shared" si="106"/>
        <v>2</v>
      </c>
    </row>
    <row r="702" spans="1:22" s="2" customFormat="1" x14ac:dyDescent="0.25">
      <c r="A702" s="2" t="s">
        <v>2010</v>
      </c>
      <c r="B702" s="2" t="s">
        <v>2011</v>
      </c>
      <c r="C702" s="2" t="s">
        <v>2081</v>
      </c>
      <c r="D702" s="2" t="s">
        <v>2082</v>
      </c>
      <c r="E702" s="2" t="s">
        <v>2083</v>
      </c>
      <c r="F702" s="39">
        <v>0</v>
      </c>
      <c r="G702" s="3">
        <v>0</v>
      </c>
      <c r="H702" s="40">
        <f t="shared" si="100"/>
        <v>0</v>
      </c>
      <c r="I702" s="41">
        <f t="shared" si="101"/>
        <v>0</v>
      </c>
      <c r="J702" s="6">
        <f t="shared" si="102"/>
        <v>0</v>
      </c>
      <c r="K702" s="6">
        <f>J702</f>
        <v>0</v>
      </c>
      <c r="L702" s="10">
        <v>6.8589199399999995E-2</v>
      </c>
      <c r="M702" s="10">
        <v>0.18347259260000001</v>
      </c>
      <c r="N702" s="13">
        <v>-888</v>
      </c>
      <c r="O702" s="2">
        <v>-888</v>
      </c>
      <c r="P702" s="39" cm="1">
        <f t="array" ref="P702">_xlfn.IFS(J702&lt;0,-1,J702=0,0,J702&gt;0,1)</f>
        <v>0</v>
      </c>
      <c r="Q702" s="10" cm="1">
        <f t="array" ref="Q702">_xlfn.IFS(P702=0,0,AND(P702&lt;0,O702&lt;50),1,AND(P702&lt;0,O702&lt;80),2,AND(P702&lt;0,O702&lt;90),3,AND(P702&lt;0,O702&lt;100),4,AND(P702&lt;0,O702&gt;100),5,AND(P702&gt;0,N702&gt;100),5,AND(P702&gt;0,N702&gt;10),4,AND(P702&gt;0,N702&gt;5),3,AND(P702&gt;0,N702&gt;2),2,AND(P702&gt;0,N702&gt;0),1)</f>
        <v>0</v>
      </c>
      <c r="R702" s="10">
        <f t="shared" si="103"/>
        <v>0</v>
      </c>
      <c r="S702" s="2">
        <f t="shared" si="104"/>
        <v>1</v>
      </c>
      <c r="T702" s="2">
        <f t="shared" si="105"/>
        <v>1</v>
      </c>
      <c r="U702">
        <v>1</v>
      </c>
      <c r="V702">
        <f t="shared" si="106"/>
        <v>2</v>
      </c>
    </row>
    <row r="703" spans="1:22" s="2" customFormat="1" x14ac:dyDescent="0.25">
      <c r="A703" s="2" t="s">
        <v>2015</v>
      </c>
      <c r="B703" s="2" t="s">
        <v>2016</v>
      </c>
      <c r="C703" s="2" t="s">
        <v>2081</v>
      </c>
      <c r="D703" s="2" t="s">
        <v>2082</v>
      </c>
      <c r="E703" s="2" t="s">
        <v>2083</v>
      </c>
      <c r="F703" s="39">
        <v>0</v>
      </c>
      <c r="G703" s="3">
        <v>0</v>
      </c>
      <c r="H703" s="40">
        <f t="shared" si="100"/>
        <v>0</v>
      </c>
      <c r="I703" s="41">
        <f t="shared" si="101"/>
        <v>0</v>
      </c>
      <c r="J703" s="6">
        <f t="shared" si="102"/>
        <v>0</v>
      </c>
      <c r="K703" s="6">
        <f>J703</f>
        <v>0</v>
      </c>
      <c r="L703" s="10">
        <v>0.20826152000000001</v>
      </c>
      <c r="M703" s="10">
        <v>0.55522587919999999</v>
      </c>
      <c r="N703" s="13">
        <v>-888</v>
      </c>
      <c r="O703" s="2">
        <v>-888</v>
      </c>
      <c r="P703" s="39" cm="1">
        <f t="array" ref="P703">_xlfn.IFS(J703&lt;0,-1,J703=0,0,J703&gt;0,1)</f>
        <v>0</v>
      </c>
      <c r="Q703" s="10" cm="1">
        <f t="array" ref="Q703">_xlfn.IFS(P703=0,0,AND(P703&lt;0,O703&lt;50),1,AND(P703&lt;0,O703&lt;80),2,AND(P703&lt;0,O703&lt;90),3,AND(P703&lt;0,O703&lt;100),4,AND(P703&lt;0,O703&gt;100),5,AND(P703&gt;0,N703&gt;100),5,AND(P703&gt;0,N703&gt;10),4,AND(P703&gt;0,N703&gt;5),3,AND(P703&gt;0,N703&gt;2),2,AND(P703&gt;0,N703&gt;0),1)</f>
        <v>0</v>
      </c>
      <c r="R703" s="10">
        <f t="shared" si="103"/>
        <v>0</v>
      </c>
      <c r="S703" s="2">
        <f t="shared" si="104"/>
        <v>1</v>
      </c>
      <c r="T703" s="2">
        <f t="shared" si="105"/>
        <v>1</v>
      </c>
      <c r="U703">
        <v>1</v>
      </c>
      <c r="V703">
        <f t="shared" si="106"/>
        <v>2</v>
      </c>
    </row>
    <row r="704" spans="1:22" s="2" customFormat="1" x14ac:dyDescent="0.25">
      <c r="A704" s="2" t="s">
        <v>2041</v>
      </c>
      <c r="B704" s="2" t="s">
        <v>2042</v>
      </c>
      <c r="C704" s="2" t="s">
        <v>2081</v>
      </c>
      <c r="D704" s="2" t="s">
        <v>2082</v>
      </c>
      <c r="E704" s="2" t="s">
        <v>2083</v>
      </c>
      <c r="F704" s="39">
        <v>0</v>
      </c>
      <c r="G704" s="3">
        <v>0</v>
      </c>
      <c r="H704" s="40">
        <f t="shared" si="100"/>
        <v>0</v>
      </c>
      <c r="I704" s="41">
        <f t="shared" si="101"/>
        <v>0</v>
      </c>
      <c r="J704" s="6">
        <f t="shared" si="102"/>
        <v>0</v>
      </c>
      <c r="K704" s="6">
        <f>J704</f>
        <v>0</v>
      </c>
      <c r="L704" s="10">
        <v>0.41880531710000002</v>
      </c>
      <c r="M704" s="10">
        <v>0.65719732929999997</v>
      </c>
      <c r="N704" s="13">
        <v>-888</v>
      </c>
      <c r="O704" s="2">
        <v>-888</v>
      </c>
      <c r="P704" s="39" cm="1">
        <f t="array" ref="P704">_xlfn.IFS(J704&lt;0,-1,J704=0,0,J704&gt;0,1)</f>
        <v>0</v>
      </c>
      <c r="Q704" s="10" cm="1">
        <f t="array" ref="Q704">_xlfn.IFS(P704=0,0,AND(P704&lt;0,O704&lt;50),1,AND(P704&lt;0,O704&lt;80),2,AND(P704&lt;0,O704&lt;90),3,AND(P704&lt;0,O704&lt;100),4,AND(P704&lt;0,O704&gt;100),5,AND(P704&gt;0,N704&gt;100),5,AND(P704&gt;0,N704&gt;10),4,AND(P704&gt;0,N704&gt;5),3,AND(P704&gt;0,N704&gt;2),2,AND(P704&gt;0,N704&gt;0),1)</f>
        <v>0</v>
      </c>
      <c r="R704" s="10">
        <f t="shared" si="103"/>
        <v>0</v>
      </c>
      <c r="S704" s="2">
        <f t="shared" si="104"/>
        <v>1</v>
      </c>
      <c r="T704" s="2">
        <f t="shared" si="105"/>
        <v>1</v>
      </c>
      <c r="U704">
        <v>0</v>
      </c>
      <c r="V704">
        <f t="shared" si="106"/>
        <v>1</v>
      </c>
    </row>
    <row r="705" spans="1:22" s="2" customFormat="1" x14ac:dyDescent="0.25">
      <c r="A705" s="2" t="s">
        <v>2014</v>
      </c>
      <c r="B705" s="2" t="s">
        <v>527</v>
      </c>
      <c r="C705" s="2" t="s">
        <v>2081</v>
      </c>
      <c r="D705" s="2" t="s">
        <v>2082</v>
      </c>
      <c r="E705" s="2" t="s">
        <v>2083</v>
      </c>
      <c r="F705" s="39">
        <v>0</v>
      </c>
      <c r="G705" s="3">
        <v>0</v>
      </c>
      <c r="H705" s="40">
        <f t="shared" si="100"/>
        <v>0</v>
      </c>
      <c r="I705" s="41">
        <f t="shared" si="101"/>
        <v>0</v>
      </c>
      <c r="J705" s="6">
        <f t="shared" si="102"/>
        <v>0</v>
      </c>
      <c r="K705" s="6">
        <f>J705</f>
        <v>0</v>
      </c>
      <c r="L705" s="10">
        <v>5.0421142600000003E-2</v>
      </c>
      <c r="M705" s="10">
        <v>7.4963880299999994E-2</v>
      </c>
      <c r="N705" s="13">
        <v>-888</v>
      </c>
      <c r="O705" s="2">
        <v>-888</v>
      </c>
      <c r="P705" s="39" cm="1">
        <f t="array" ref="P705">_xlfn.IFS(J705&lt;0,-1,J705=0,0,J705&gt;0,1)</f>
        <v>0</v>
      </c>
      <c r="Q705" s="10" cm="1">
        <f t="array" ref="Q705">_xlfn.IFS(P705=0,0,AND(P705&lt;0,O705&lt;50),1,AND(P705&lt;0,O705&lt;80),2,AND(P705&lt;0,O705&lt;90),3,AND(P705&lt;0,O705&lt;100),4,AND(P705&lt;0,O705&gt;100),5,AND(P705&gt;0,N705&gt;100),5,AND(P705&gt;0,N705&gt;10),4,AND(P705&gt;0,N705&gt;5),3,AND(P705&gt;0,N705&gt;2),2,AND(P705&gt;0,N705&gt;0),1)</f>
        <v>0</v>
      </c>
      <c r="R705" s="10">
        <f t="shared" si="103"/>
        <v>0</v>
      </c>
      <c r="S705" s="2">
        <f t="shared" si="104"/>
        <v>1</v>
      </c>
      <c r="T705" s="2">
        <f t="shared" si="105"/>
        <v>1</v>
      </c>
      <c r="U705">
        <v>1</v>
      </c>
      <c r="V705">
        <f t="shared" si="106"/>
        <v>2</v>
      </c>
    </row>
    <row r="706" spans="1:22" s="2" customFormat="1" x14ac:dyDescent="0.25">
      <c r="A706" s="2" t="s">
        <v>2060</v>
      </c>
      <c r="B706" s="2" t="s">
        <v>2061</v>
      </c>
      <c r="C706" s="2" t="s">
        <v>2081</v>
      </c>
      <c r="D706" s="2" t="s">
        <v>2082</v>
      </c>
      <c r="E706" s="2" t="s">
        <v>2083</v>
      </c>
      <c r="F706" s="39">
        <v>54.75</v>
      </c>
      <c r="G706" s="3">
        <v>0</v>
      </c>
      <c r="H706" s="40">
        <f t="shared" si="100"/>
        <v>1.7361111111111112E-6</v>
      </c>
      <c r="I706" s="41">
        <f t="shared" si="101"/>
        <v>0</v>
      </c>
      <c r="J706" s="6">
        <f t="shared" si="102"/>
        <v>-1.7361111111111112E-6</v>
      </c>
      <c r="K706" s="6">
        <f>J706*(-1)</f>
        <v>1.7361111111111112E-6</v>
      </c>
      <c r="L706" s="10">
        <v>6.7348505977000004</v>
      </c>
      <c r="M706" s="10">
        <v>11.6239897717</v>
      </c>
      <c r="N706" s="13">
        <v>-888</v>
      </c>
      <c r="O706" s="41">
        <f>((K706)/(M706-L706))*100</f>
        <v>3.5509545736468157E-5</v>
      </c>
      <c r="P706" s="39" cm="1">
        <f t="array" ref="P706">_xlfn.IFS(J706&lt;0,-1,J706=0,0,J706&gt;0,1)</f>
        <v>-1</v>
      </c>
      <c r="Q706" s="10" cm="1">
        <f t="array" ref="Q706">_xlfn.IFS(P706=0,0,AND(P706&lt;0,O706&lt;50),1,AND(P706&lt;0,O706&lt;80),2,AND(P706&lt;0,O706&lt;90),3,AND(P706&lt;0,O706&lt;100),4,AND(P706&lt;0,O706&gt;100),5,AND(P706&gt;0,N706&gt;100),5,AND(P706&gt;0,N706&gt;10),4,AND(P706&gt;0,N706&gt;5),3,AND(P706&gt;0,N706&gt;2),2,AND(P706&gt;0,N706&gt;0),1)</f>
        <v>1</v>
      </c>
      <c r="R706" s="10">
        <f t="shared" si="103"/>
        <v>11</v>
      </c>
      <c r="S706" s="2">
        <f t="shared" si="104"/>
        <v>1</v>
      </c>
      <c r="T706" s="2">
        <f t="shared" si="105"/>
        <v>1</v>
      </c>
      <c r="U706">
        <v>1</v>
      </c>
      <c r="V706">
        <f t="shared" si="106"/>
        <v>2</v>
      </c>
    </row>
    <row r="707" spans="1:22" s="2" customFormat="1" x14ac:dyDescent="0.25">
      <c r="A707" s="2" t="s">
        <v>2056</v>
      </c>
      <c r="B707" s="2" t="s">
        <v>2057</v>
      </c>
      <c r="C707" s="2" t="s">
        <v>2081</v>
      </c>
      <c r="D707" s="2" t="s">
        <v>2082</v>
      </c>
      <c r="E707" s="2" t="s">
        <v>2083</v>
      </c>
      <c r="F707" s="39">
        <v>0</v>
      </c>
      <c r="G707" s="13">
        <v>0</v>
      </c>
      <c r="H707" s="40">
        <f t="shared" si="100"/>
        <v>0</v>
      </c>
      <c r="I707" s="41">
        <f t="shared" si="101"/>
        <v>0</v>
      </c>
      <c r="J707" s="6">
        <f t="shared" si="102"/>
        <v>0</v>
      </c>
      <c r="K707" s="6">
        <f t="shared" ref="K707:K730" si="110">J707</f>
        <v>0</v>
      </c>
      <c r="L707" s="10">
        <v>9.9999999999999995E-7</v>
      </c>
      <c r="M707" s="10">
        <v>1.0000000000000001E-5</v>
      </c>
      <c r="N707" s="13">
        <v>-888</v>
      </c>
      <c r="O707" s="10">
        <v>-888</v>
      </c>
      <c r="P707" s="39" cm="1">
        <f t="array" ref="P707">_xlfn.IFS(J707&lt;0,-1,J707=0,0,J707&gt;0,1)</f>
        <v>0</v>
      </c>
      <c r="Q707" s="10" cm="1">
        <f t="array" ref="Q707">_xlfn.IFS(P707=0,0,AND(P707&lt;0,O707&lt;50),1,AND(P707&lt;0,O707&lt;80),2,AND(P707&lt;0,O707&lt;90),3,AND(P707&lt;0,O707&lt;100),4,AND(P707&lt;0,O707&gt;100),5,AND(P707&gt;0,N707&gt;100),5,AND(P707&gt;0,N707&gt;10),4,AND(P707&gt;0,N707&gt;5),3,AND(P707&gt;0,N707&gt;2),2,AND(P707&gt;0,N707&gt;0),1)</f>
        <v>0</v>
      </c>
      <c r="R707" s="10">
        <f t="shared" si="103"/>
        <v>0</v>
      </c>
      <c r="S707" s="2">
        <f t="shared" si="104"/>
        <v>0</v>
      </c>
      <c r="T707" s="2">
        <f t="shared" si="105"/>
        <v>0</v>
      </c>
      <c r="U707">
        <v>1</v>
      </c>
      <c r="V707">
        <f t="shared" si="106"/>
        <v>0</v>
      </c>
    </row>
    <row r="708" spans="1:22" s="2" customFormat="1" x14ac:dyDescent="0.25">
      <c r="A708" s="2" t="s">
        <v>2062</v>
      </c>
      <c r="B708" s="2" t="s">
        <v>2063</v>
      </c>
      <c r="C708" s="2" t="s">
        <v>2081</v>
      </c>
      <c r="D708" s="2" t="s">
        <v>2082</v>
      </c>
      <c r="E708" s="2" t="s">
        <v>2083</v>
      </c>
      <c r="F708" s="39">
        <v>0</v>
      </c>
      <c r="G708" s="13">
        <v>52195</v>
      </c>
      <c r="H708" s="40">
        <f t="shared" ref="H708:H771" si="111">F708/31536000</f>
        <v>0</v>
      </c>
      <c r="I708" s="41">
        <f t="shared" ref="I708:I771" si="112">G708/31536000</f>
        <v>1.6550925925925926E-3</v>
      </c>
      <c r="J708" s="6">
        <f t="shared" ref="J708:J771" si="113">I708-H708</f>
        <v>1.6550925925925926E-3</v>
      </c>
      <c r="K708" s="6">
        <f t="shared" si="110"/>
        <v>1.6550925925925926E-3</v>
      </c>
      <c r="L708" s="10">
        <v>1.6167996999999999E-3</v>
      </c>
      <c r="M708" s="10">
        <v>2.7921383000000001E-3</v>
      </c>
      <c r="N708" s="7">
        <f>(J708/M708)*100</f>
        <v>59.276884407645305</v>
      </c>
      <c r="O708" s="10">
        <v>-888</v>
      </c>
      <c r="P708" s="39" cm="1">
        <f t="array" ref="P708">_xlfn.IFS(J708&lt;0,-1,J708=0,0,J708&gt;0,1)</f>
        <v>1</v>
      </c>
      <c r="Q708" s="10" cm="1">
        <f t="array" ref="Q708">_xlfn.IFS(P708=0,0,AND(P708&lt;0,O708&lt;50),1,AND(P708&lt;0,O708&lt;80),2,AND(P708&lt;0,O708&lt;90),3,AND(P708&lt;0,O708&lt;100),4,AND(P708&lt;0,O708&gt;100),5,AND(P708&gt;0,N708&gt;100),5,AND(P708&gt;0,N708&gt;10),4,AND(P708&gt;0,N708&gt;5),3,AND(P708&gt;0,N708&gt;2),2,AND(P708&gt;0,N708&gt;0),1)</f>
        <v>4</v>
      </c>
      <c r="R708" s="10">
        <f t="shared" ref="R708:R771" si="114">_xlfn.IFS(P708=0,0,AND(P708&lt;0,Q708=1),11,AND(P708&gt;0,Q708=1),12,AND(P708&lt;0,Q708=2),11,AND(P708&gt;0,Q708=2),22,AND(P708&lt;0,Q708=3),11,AND(P708&gt;0,Q708=3),32,AND(P708&lt;0,Q708=4),41,AND(P708&gt;0,Q708=4),42,AND(P708&lt;0,Q708=5),51,AND(P708&gt;0,Q708=5),52)</f>
        <v>42</v>
      </c>
      <c r="S708" s="2">
        <f t="shared" ref="S708:S771" si="115">IF(L708&lt;0.01,0,1)</f>
        <v>0</v>
      </c>
      <c r="T708" s="2">
        <f t="shared" ref="T708:T771" si="116">IF(M708&lt;0.01,0,1)</f>
        <v>0</v>
      </c>
      <c r="U708">
        <v>0</v>
      </c>
      <c r="V708">
        <f t="shared" ref="V708:V771" si="117">IF(AND(S708=1,T708=1,U708=1),2,IF(AND(S708=1,T708=1,U708=0),1,IF(AND(S708=0,T708=0,U708=0),0,IF(AND(S708=0,T708=0),0,1))))</f>
        <v>0</v>
      </c>
    </row>
    <row r="709" spans="1:22" s="2" customFormat="1" x14ac:dyDescent="0.25">
      <c r="A709" s="2" t="s">
        <v>2064</v>
      </c>
      <c r="B709" s="2" t="s">
        <v>2065</v>
      </c>
      <c r="C709" s="2" t="s">
        <v>2081</v>
      </c>
      <c r="D709" s="2" t="s">
        <v>2082</v>
      </c>
      <c r="E709" s="2" t="s">
        <v>2083</v>
      </c>
      <c r="F709" s="39">
        <v>0</v>
      </c>
      <c r="G709" s="13">
        <v>0</v>
      </c>
      <c r="H709" s="40">
        <f t="shared" si="111"/>
        <v>0</v>
      </c>
      <c r="I709" s="41">
        <f t="shared" si="112"/>
        <v>0</v>
      </c>
      <c r="J709" s="6">
        <f t="shared" si="113"/>
        <v>0</v>
      </c>
      <c r="K709" s="6">
        <f t="shared" si="110"/>
        <v>0</v>
      </c>
      <c r="L709" s="10">
        <v>7.7998173500000004E-2</v>
      </c>
      <c r="M709" s="10">
        <v>0.1470069447</v>
      </c>
      <c r="N709" s="13">
        <v>-888</v>
      </c>
      <c r="O709" s="10">
        <v>-888</v>
      </c>
      <c r="P709" s="39" cm="1">
        <f t="array" ref="P709">_xlfn.IFS(J709&lt;0,-1,J709=0,0,J709&gt;0,1)</f>
        <v>0</v>
      </c>
      <c r="Q709" s="10" cm="1">
        <f t="array" ref="Q709">_xlfn.IFS(P709=0,0,AND(P709&lt;0,O709&lt;50),1,AND(P709&lt;0,O709&lt;80),2,AND(P709&lt;0,O709&lt;90),3,AND(P709&lt;0,O709&lt;100),4,AND(P709&lt;0,O709&gt;100),5,AND(P709&gt;0,N709&gt;100),5,AND(P709&gt;0,N709&gt;10),4,AND(P709&gt;0,N709&gt;5),3,AND(P709&gt;0,N709&gt;2),2,AND(P709&gt;0,N709&gt;0),1)</f>
        <v>0</v>
      </c>
      <c r="R709" s="10">
        <f t="shared" si="114"/>
        <v>0</v>
      </c>
      <c r="S709" s="2">
        <f t="shared" si="115"/>
        <v>1</v>
      </c>
      <c r="T709" s="2">
        <f t="shared" si="116"/>
        <v>1</v>
      </c>
      <c r="U709">
        <v>1</v>
      </c>
      <c r="V709">
        <f t="shared" si="117"/>
        <v>2</v>
      </c>
    </row>
    <row r="710" spans="1:22" s="2" customFormat="1" x14ac:dyDescent="0.25">
      <c r="A710" s="2" t="s">
        <v>2058</v>
      </c>
      <c r="B710" s="2" t="s">
        <v>2059</v>
      </c>
      <c r="C710" s="2" t="s">
        <v>2081</v>
      </c>
      <c r="D710" s="2" t="s">
        <v>2082</v>
      </c>
      <c r="E710" s="2" t="s">
        <v>2083</v>
      </c>
      <c r="F710" s="39">
        <v>0</v>
      </c>
      <c r="G710" s="13">
        <v>0</v>
      </c>
      <c r="H710" s="40">
        <f t="shared" si="111"/>
        <v>0</v>
      </c>
      <c r="I710" s="41">
        <f t="shared" si="112"/>
        <v>0</v>
      </c>
      <c r="J710" s="6">
        <f t="shared" si="113"/>
        <v>0</v>
      </c>
      <c r="K710" s="6">
        <f t="shared" si="110"/>
        <v>0</v>
      </c>
      <c r="L710" s="10">
        <v>9.9999999999999995E-7</v>
      </c>
      <c r="M710" s="10">
        <v>1.0000000000000001E-5</v>
      </c>
      <c r="N710" s="13">
        <v>-888</v>
      </c>
      <c r="O710" s="10">
        <v>-888</v>
      </c>
      <c r="P710" s="39" cm="1">
        <f t="array" ref="P710">_xlfn.IFS(J710&lt;0,-1,J710=0,0,J710&gt;0,1)</f>
        <v>0</v>
      </c>
      <c r="Q710" s="10" cm="1">
        <f t="array" ref="Q710">_xlfn.IFS(P710=0,0,AND(P710&lt;0,O710&lt;50),1,AND(P710&lt;0,O710&lt;80),2,AND(P710&lt;0,O710&lt;90),3,AND(P710&lt;0,O710&lt;100),4,AND(P710&lt;0,O710&gt;100),5,AND(P710&gt;0,N710&gt;100),5,AND(P710&gt;0,N710&gt;10),4,AND(P710&gt;0,N710&gt;5),3,AND(P710&gt;0,N710&gt;2),2,AND(P710&gt;0,N710&gt;0),1)</f>
        <v>0</v>
      </c>
      <c r="R710" s="10">
        <f t="shared" si="114"/>
        <v>0</v>
      </c>
      <c r="S710" s="2">
        <f t="shared" si="115"/>
        <v>0</v>
      </c>
      <c r="T710" s="2">
        <f t="shared" si="116"/>
        <v>0</v>
      </c>
      <c r="U710">
        <v>1</v>
      </c>
      <c r="V710">
        <f t="shared" si="117"/>
        <v>0</v>
      </c>
    </row>
    <row r="711" spans="1:22" s="2" customFormat="1" x14ac:dyDescent="0.25">
      <c r="A711" s="2" t="s">
        <v>2047</v>
      </c>
      <c r="B711" s="2" t="s">
        <v>838</v>
      </c>
      <c r="C711" s="2" t="s">
        <v>2081</v>
      </c>
      <c r="D711" s="2" t="s">
        <v>2082</v>
      </c>
      <c r="E711" s="2" t="s">
        <v>2083</v>
      </c>
      <c r="F711" s="39">
        <v>0</v>
      </c>
      <c r="G711" s="3">
        <v>0</v>
      </c>
      <c r="H711" s="40">
        <f t="shared" si="111"/>
        <v>0</v>
      </c>
      <c r="I711" s="41">
        <f t="shared" si="112"/>
        <v>0</v>
      </c>
      <c r="J711" s="6">
        <f t="shared" si="113"/>
        <v>0</v>
      </c>
      <c r="K711" s="6">
        <f t="shared" si="110"/>
        <v>0</v>
      </c>
      <c r="L711" s="10">
        <v>2.6495278999999999E-3</v>
      </c>
      <c r="M711" s="10">
        <v>4.3754592E-3</v>
      </c>
      <c r="N711" s="13">
        <v>-888</v>
      </c>
      <c r="O711" s="2">
        <v>-888</v>
      </c>
      <c r="P711" s="39" cm="1">
        <f t="array" ref="P711">_xlfn.IFS(J711&lt;0,-1,J711=0,0,J711&gt;0,1)</f>
        <v>0</v>
      </c>
      <c r="Q711" s="10" cm="1">
        <f t="array" ref="Q711">_xlfn.IFS(P711=0,0,AND(P711&lt;0,O711&lt;50),1,AND(P711&lt;0,O711&lt;80),2,AND(P711&lt;0,O711&lt;90),3,AND(P711&lt;0,O711&lt;100),4,AND(P711&lt;0,O711&gt;100),5,AND(P711&gt;0,N711&gt;100),5,AND(P711&gt;0,N711&gt;10),4,AND(P711&gt;0,N711&gt;5),3,AND(P711&gt;0,N711&gt;2),2,AND(P711&gt;0,N711&gt;0),1)</f>
        <v>0</v>
      </c>
      <c r="R711" s="10">
        <f t="shared" si="114"/>
        <v>0</v>
      </c>
      <c r="S711" s="2">
        <f t="shared" si="115"/>
        <v>0</v>
      </c>
      <c r="T711" s="2">
        <f t="shared" si="116"/>
        <v>0</v>
      </c>
      <c r="U711">
        <v>1</v>
      </c>
      <c r="V711">
        <f t="shared" si="117"/>
        <v>0</v>
      </c>
    </row>
    <row r="712" spans="1:22" s="2" customFormat="1" x14ac:dyDescent="0.25">
      <c r="A712" s="2" t="s">
        <v>2048</v>
      </c>
      <c r="B712" s="2" t="s">
        <v>2049</v>
      </c>
      <c r="C712" s="2" t="s">
        <v>2081</v>
      </c>
      <c r="D712" s="2" t="s">
        <v>2082</v>
      </c>
      <c r="E712" s="2" t="s">
        <v>2083</v>
      </c>
      <c r="F712" s="39">
        <v>0</v>
      </c>
      <c r="G712" s="13">
        <v>0</v>
      </c>
      <c r="H712" s="40">
        <f t="shared" si="111"/>
        <v>0</v>
      </c>
      <c r="I712" s="41">
        <f t="shared" si="112"/>
        <v>0</v>
      </c>
      <c r="J712" s="6">
        <f t="shared" si="113"/>
        <v>0</v>
      </c>
      <c r="K712" s="6">
        <f t="shared" si="110"/>
        <v>0</v>
      </c>
      <c r="L712" s="10">
        <v>7.5935599999999998E-4</v>
      </c>
      <c r="M712" s="10">
        <v>1.2422277000000001E-3</v>
      </c>
      <c r="N712" s="13">
        <v>-888</v>
      </c>
      <c r="O712" s="10">
        <v>-888</v>
      </c>
      <c r="P712" s="39" cm="1">
        <f t="array" ref="P712">_xlfn.IFS(J712&lt;0,-1,J712=0,0,J712&gt;0,1)</f>
        <v>0</v>
      </c>
      <c r="Q712" s="10" cm="1">
        <f t="array" ref="Q712">_xlfn.IFS(P712=0,0,AND(P712&lt;0,O712&lt;50),1,AND(P712&lt;0,O712&lt;80),2,AND(P712&lt;0,O712&lt;90),3,AND(P712&lt;0,O712&lt;100),4,AND(P712&lt;0,O712&gt;100),5,AND(P712&gt;0,N712&gt;100),5,AND(P712&gt;0,N712&gt;10),4,AND(P712&gt;0,N712&gt;5),3,AND(P712&gt;0,N712&gt;2),2,AND(P712&gt;0,N712&gt;0),1)</f>
        <v>0</v>
      </c>
      <c r="R712" s="10">
        <f t="shared" si="114"/>
        <v>0</v>
      </c>
      <c r="S712" s="2">
        <f t="shared" si="115"/>
        <v>0</v>
      </c>
      <c r="T712" s="2">
        <f t="shared" si="116"/>
        <v>0</v>
      </c>
      <c r="U712">
        <v>1</v>
      </c>
      <c r="V712">
        <f t="shared" si="117"/>
        <v>0</v>
      </c>
    </row>
    <row r="713" spans="1:22" s="2" customFormat="1" x14ac:dyDescent="0.25">
      <c r="A713" s="2" t="s">
        <v>2050</v>
      </c>
      <c r="B713" s="2" t="s">
        <v>2051</v>
      </c>
      <c r="C713" s="2" t="s">
        <v>2081</v>
      </c>
      <c r="D713" s="2" t="s">
        <v>2082</v>
      </c>
      <c r="E713" s="2" t="s">
        <v>2083</v>
      </c>
      <c r="F713" s="39">
        <v>0</v>
      </c>
      <c r="G713" s="3">
        <v>0</v>
      </c>
      <c r="H713" s="40">
        <f t="shared" si="111"/>
        <v>0</v>
      </c>
      <c r="I713" s="41">
        <f t="shared" si="112"/>
        <v>0</v>
      </c>
      <c r="J713" s="6">
        <f t="shared" si="113"/>
        <v>0</v>
      </c>
      <c r="K713" s="6">
        <f t="shared" si="110"/>
        <v>0</v>
      </c>
      <c r="L713" s="10">
        <v>2.8006942999999999E-3</v>
      </c>
      <c r="M713" s="10">
        <v>4.6485423999999996E-3</v>
      </c>
      <c r="N713" s="13">
        <v>-888</v>
      </c>
      <c r="O713" s="2">
        <v>-888</v>
      </c>
      <c r="P713" s="39" cm="1">
        <f t="array" ref="P713">_xlfn.IFS(J713&lt;0,-1,J713=0,0,J713&gt;0,1)</f>
        <v>0</v>
      </c>
      <c r="Q713" s="10" cm="1">
        <f t="array" ref="Q713">_xlfn.IFS(P713=0,0,AND(P713&lt;0,O713&lt;50),1,AND(P713&lt;0,O713&lt;80),2,AND(P713&lt;0,O713&lt;90),3,AND(P713&lt;0,O713&lt;100),4,AND(P713&lt;0,O713&gt;100),5,AND(P713&gt;0,N713&gt;100),5,AND(P713&gt;0,N713&gt;10),4,AND(P713&gt;0,N713&gt;5),3,AND(P713&gt;0,N713&gt;2),2,AND(P713&gt;0,N713&gt;0),1)</f>
        <v>0</v>
      </c>
      <c r="R713" s="10">
        <f t="shared" si="114"/>
        <v>0</v>
      </c>
      <c r="S713" s="2">
        <f t="shared" si="115"/>
        <v>0</v>
      </c>
      <c r="T713" s="2">
        <f t="shared" si="116"/>
        <v>0</v>
      </c>
      <c r="U713">
        <v>1</v>
      </c>
      <c r="V713">
        <f t="shared" si="117"/>
        <v>0</v>
      </c>
    </row>
    <row r="714" spans="1:22" s="2" customFormat="1" x14ac:dyDescent="0.25">
      <c r="A714" s="2" t="s">
        <v>2052</v>
      </c>
      <c r="B714" s="2" t="s">
        <v>2053</v>
      </c>
      <c r="C714" s="2" t="s">
        <v>2081</v>
      </c>
      <c r="D714" s="2" t="s">
        <v>2082</v>
      </c>
      <c r="E714" s="2" t="s">
        <v>2083</v>
      </c>
      <c r="F714" s="39">
        <v>0</v>
      </c>
      <c r="G714" s="3">
        <v>0</v>
      </c>
      <c r="H714" s="40">
        <f t="shared" si="111"/>
        <v>0</v>
      </c>
      <c r="I714" s="41">
        <f t="shared" si="112"/>
        <v>0</v>
      </c>
      <c r="J714" s="6">
        <f t="shared" si="113"/>
        <v>0</v>
      </c>
      <c r="K714" s="6">
        <f t="shared" si="110"/>
        <v>0</v>
      </c>
      <c r="L714" s="10">
        <v>1.1080920385999999</v>
      </c>
      <c r="M714" s="10">
        <v>1.8266479309999999</v>
      </c>
      <c r="N714" s="13">
        <v>-888</v>
      </c>
      <c r="O714" s="2">
        <v>-888</v>
      </c>
      <c r="P714" s="39" cm="1">
        <f t="array" ref="P714">_xlfn.IFS(J714&lt;0,-1,J714=0,0,J714&gt;0,1)</f>
        <v>0</v>
      </c>
      <c r="Q714" s="10" cm="1">
        <f t="array" ref="Q714">_xlfn.IFS(P714=0,0,AND(P714&lt;0,O714&lt;50),1,AND(P714&lt;0,O714&lt;80),2,AND(P714&lt;0,O714&lt;90),3,AND(P714&lt;0,O714&lt;100),4,AND(P714&lt;0,O714&gt;100),5,AND(P714&gt;0,N714&gt;100),5,AND(P714&gt;0,N714&gt;10),4,AND(P714&gt;0,N714&gt;5),3,AND(P714&gt;0,N714&gt;2),2,AND(P714&gt;0,N714&gt;0),1)</f>
        <v>0</v>
      </c>
      <c r="R714" s="10">
        <f t="shared" si="114"/>
        <v>0</v>
      </c>
      <c r="S714" s="2">
        <f t="shared" si="115"/>
        <v>1</v>
      </c>
      <c r="T714" s="2">
        <f t="shared" si="116"/>
        <v>1</v>
      </c>
      <c r="U714">
        <v>1</v>
      </c>
      <c r="V714">
        <f t="shared" si="117"/>
        <v>2</v>
      </c>
    </row>
    <row r="715" spans="1:22" s="2" customFormat="1" x14ac:dyDescent="0.25">
      <c r="A715" s="2" t="s">
        <v>2033</v>
      </c>
      <c r="B715" s="2" t="s">
        <v>2034</v>
      </c>
      <c r="C715" s="2" t="s">
        <v>2081</v>
      </c>
      <c r="D715" s="2" t="s">
        <v>2082</v>
      </c>
      <c r="E715" s="2" t="s">
        <v>2083</v>
      </c>
      <c r="F715" s="39">
        <v>0</v>
      </c>
      <c r="G715" s="3">
        <v>0</v>
      </c>
      <c r="H715" s="40">
        <f t="shared" si="111"/>
        <v>0</v>
      </c>
      <c r="I715" s="41">
        <f t="shared" si="112"/>
        <v>0</v>
      </c>
      <c r="J715" s="6">
        <f t="shared" si="113"/>
        <v>0</v>
      </c>
      <c r="K715" s="6">
        <f t="shared" si="110"/>
        <v>0</v>
      </c>
      <c r="L715" s="10">
        <v>1.73773191E-2</v>
      </c>
      <c r="M715" s="10">
        <v>3.2898883800000001E-2</v>
      </c>
      <c r="N715" s="13">
        <v>-888</v>
      </c>
      <c r="O715" s="2">
        <v>-888</v>
      </c>
      <c r="P715" s="39" cm="1">
        <f t="array" ref="P715">_xlfn.IFS(J715&lt;0,-1,J715=0,0,J715&gt;0,1)</f>
        <v>0</v>
      </c>
      <c r="Q715" s="10" cm="1">
        <f t="array" ref="Q715">_xlfn.IFS(P715=0,0,AND(P715&lt;0,O715&lt;50),1,AND(P715&lt;0,O715&lt;80),2,AND(P715&lt;0,O715&lt;90),3,AND(P715&lt;0,O715&lt;100),4,AND(P715&lt;0,O715&gt;100),5,AND(P715&gt;0,N715&gt;100),5,AND(P715&gt;0,N715&gt;10),4,AND(P715&gt;0,N715&gt;5),3,AND(P715&gt;0,N715&gt;2),2,AND(P715&gt;0,N715&gt;0),1)</f>
        <v>0</v>
      </c>
      <c r="R715" s="10">
        <f t="shared" si="114"/>
        <v>0</v>
      </c>
      <c r="S715" s="2">
        <f t="shared" si="115"/>
        <v>1</v>
      </c>
      <c r="T715" s="2">
        <f t="shared" si="116"/>
        <v>1</v>
      </c>
      <c r="U715">
        <v>1</v>
      </c>
      <c r="V715">
        <f t="shared" si="117"/>
        <v>2</v>
      </c>
    </row>
    <row r="716" spans="1:22" s="2" customFormat="1" x14ac:dyDescent="0.25">
      <c r="A716" s="2" t="s">
        <v>2031</v>
      </c>
      <c r="B716" s="2" t="s">
        <v>2032</v>
      </c>
      <c r="C716" s="2" t="s">
        <v>2081</v>
      </c>
      <c r="D716" s="2" t="s">
        <v>2082</v>
      </c>
      <c r="E716" s="2" t="s">
        <v>2083</v>
      </c>
      <c r="F716" s="39">
        <v>0</v>
      </c>
      <c r="G716" s="3">
        <v>0</v>
      </c>
      <c r="H716" s="40">
        <f t="shared" si="111"/>
        <v>0</v>
      </c>
      <c r="I716" s="41">
        <f t="shared" si="112"/>
        <v>0</v>
      </c>
      <c r="J716" s="6">
        <f t="shared" si="113"/>
        <v>0</v>
      </c>
      <c r="K716" s="6">
        <f t="shared" si="110"/>
        <v>0</v>
      </c>
      <c r="L716" s="10">
        <v>2.3040470800000001E-2</v>
      </c>
      <c r="M716" s="10">
        <v>4.4360698099999998E-2</v>
      </c>
      <c r="N716" s="13">
        <v>-888</v>
      </c>
      <c r="O716" s="2">
        <v>-888</v>
      </c>
      <c r="P716" s="39" cm="1">
        <f t="array" ref="P716">_xlfn.IFS(J716&lt;0,-1,J716=0,0,J716&gt;0,1)</f>
        <v>0</v>
      </c>
      <c r="Q716" s="10" cm="1">
        <f t="array" ref="Q716">_xlfn.IFS(P716=0,0,AND(P716&lt;0,O716&lt;50),1,AND(P716&lt;0,O716&lt;80),2,AND(P716&lt;0,O716&lt;90),3,AND(P716&lt;0,O716&lt;100),4,AND(P716&lt;0,O716&gt;100),5,AND(P716&gt;0,N716&gt;100),5,AND(P716&gt;0,N716&gt;10),4,AND(P716&gt;0,N716&gt;5),3,AND(P716&gt;0,N716&gt;2),2,AND(P716&gt;0,N716&gt;0),1)</f>
        <v>0</v>
      </c>
      <c r="R716" s="10">
        <f t="shared" si="114"/>
        <v>0</v>
      </c>
      <c r="S716" s="2">
        <f t="shared" si="115"/>
        <v>1</v>
      </c>
      <c r="T716" s="2">
        <f t="shared" si="116"/>
        <v>1</v>
      </c>
      <c r="U716">
        <v>1</v>
      </c>
      <c r="V716">
        <f t="shared" si="117"/>
        <v>2</v>
      </c>
    </row>
    <row r="717" spans="1:22" s="2" customFormat="1" x14ac:dyDescent="0.25">
      <c r="A717" s="2" t="s">
        <v>2035</v>
      </c>
      <c r="B717" s="2" t="s">
        <v>2036</v>
      </c>
      <c r="C717" s="2" t="s">
        <v>2081</v>
      </c>
      <c r="D717" s="2" t="s">
        <v>2082</v>
      </c>
      <c r="E717" s="2" t="s">
        <v>2083</v>
      </c>
      <c r="F717" s="39">
        <v>0</v>
      </c>
      <c r="G717" s="3">
        <v>0</v>
      </c>
      <c r="H717" s="40">
        <f t="shared" si="111"/>
        <v>0</v>
      </c>
      <c r="I717" s="41">
        <f t="shared" si="112"/>
        <v>0</v>
      </c>
      <c r="J717" s="6">
        <f t="shared" si="113"/>
        <v>0</v>
      </c>
      <c r="K717" s="6">
        <f t="shared" si="110"/>
        <v>0</v>
      </c>
      <c r="L717" s="10">
        <v>7.8481631699999999E-2</v>
      </c>
      <c r="M717" s="10">
        <v>0.14915355860000001</v>
      </c>
      <c r="N717" s="13">
        <v>-888</v>
      </c>
      <c r="O717" s="2">
        <v>-888</v>
      </c>
      <c r="P717" s="39" cm="1">
        <f t="array" ref="P717">_xlfn.IFS(J717&lt;0,-1,J717=0,0,J717&gt;0,1)</f>
        <v>0</v>
      </c>
      <c r="Q717" s="10" cm="1">
        <f t="array" ref="Q717">_xlfn.IFS(P717=0,0,AND(P717&lt;0,O717&lt;50),1,AND(P717&lt;0,O717&lt;80),2,AND(P717&lt;0,O717&lt;90),3,AND(P717&lt;0,O717&lt;100),4,AND(P717&lt;0,O717&gt;100),5,AND(P717&gt;0,N717&gt;100),5,AND(P717&gt;0,N717&gt;10),4,AND(P717&gt;0,N717&gt;5),3,AND(P717&gt;0,N717&gt;2),2,AND(P717&gt;0,N717&gt;0),1)</f>
        <v>0</v>
      </c>
      <c r="R717" s="10">
        <f t="shared" si="114"/>
        <v>0</v>
      </c>
      <c r="S717" s="2">
        <f t="shared" si="115"/>
        <v>1</v>
      </c>
      <c r="T717" s="2">
        <f t="shared" si="116"/>
        <v>1</v>
      </c>
      <c r="U717">
        <v>1</v>
      </c>
      <c r="V717">
        <f t="shared" si="117"/>
        <v>2</v>
      </c>
    </row>
    <row r="718" spans="1:22" s="2" customFormat="1" x14ac:dyDescent="0.25">
      <c r="A718" s="2" t="s">
        <v>1958</v>
      </c>
      <c r="B718" s="2" t="s">
        <v>1959</v>
      </c>
      <c r="C718" s="2" t="s">
        <v>2081</v>
      </c>
      <c r="D718" s="2" t="s">
        <v>2091</v>
      </c>
      <c r="E718" s="2" t="s">
        <v>2086</v>
      </c>
      <c r="F718" s="39">
        <v>0</v>
      </c>
      <c r="G718" s="3">
        <v>0</v>
      </c>
      <c r="H718" s="40">
        <f t="shared" si="111"/>
        <v>0</v>
      </c>
      <c r="I718" s="41">
        <f t="shared" si="112"/>
        <v>0</v>
      </c>
      <c r="J718" s="6">
        <f t="shared" si="113"/>
        <v>0</v>
      </c>
      <c r="K718" s="6">
        <f t="shared" si="110"/>
        <v>0</v>
      </c>
      <c r="L718" s="10">
        <v>0.1676446717</v>
      </c>
      <c r="M718" s="10">
        <v>0.32731681379999999</v>
      </c>
      <c r="N718" s="13">
        <v>-888</v>
      </c>
      <c r="O718" s="2">
        <v>-888</v>
      </c>
      <c r="P718" s="39" cm="1">
        <f t="array" ref="P718">_xlfn.IFS(J718&lt;0,-1,J718=0,0,J718&gt;0,1)</f>
        <v>0</v>
      </c>
      <c r="Q718" s="10" cm="1">
        <f t="array" ref="Q718">_xlfn.IFS(P718=0,0,AND(P718&lt;0,O718&lt;50),1,AND(P718&lt;0,O718&lt;80),2,AND(P718&lt;0,O718&lt;90),3,AND(P718&lt;0,O718&lt;100),4,AND(P718&lt;0,O718&gt;100),5,AND(P718&gt;0,N718&gt;100),5,AND(P718&gt;0,N718&gt;10),4,AND(P718&gt;0,N718&gt;5),3,AND(P718&gt;0,N718&gt;2),2,AND(P718&gt;0,N718&gt;0),1)</f>
        <v>0</v>
      </c>
      <c r="R718" s="10">
        <f t="shared" si="114"/>
        <v>0</v>
      </c>
      <c r="S718" s="2">
        <f t="shared" si="115"/>
        <v>1</v>
      </c>
      <c r="T718" s="2">
        <f t="shared" si="116"/>
        <v>1</v>
      </c>
      <c r="U718">
        <v>1</v>
      </c>
      <c r="V718">
        <f t="shared" si="117"/>
        <v>2</v>
      </c>
    </row>
    <row r="719" spans="1:22" s="2" customFormat="1" x14ac:dyDescent="0.25">
      <c r="A719" s="2" t="s">
        <v>1960</v>
      </c>
      <c r="B719" s="2" t="s">
        <v>1961</v>
      </c>
      <c r="C719" s="2" t="s">
        <v>2081</v>
      </c>
      <c r="D719" s="2" t="s">
        <v>2091</v>
      </c>
      <c r="E719" s="2" t="s">
        <v>2086</v>
      </c>
      <c r="F719" s="39">
        <v>0</v>
      </c>
      <c r="G719" s="13">
        <v>0</v>
      </c>
      <c r="H719" s="40">
        <f t="shared" si="111"/>
        <v>0</v>
      </c>
      <c r="I719" s="41">
        <f t="shared" si="112"/>
        <v>0</v>
      </c>
      <c r="J719" s="6">
        <f t="shared" si="113"/>
        <v>0</v>
      </c>
      <c r="K719" s="6">
        <f t="shared" si="110"/>
        <v>0</v>
      </c>
      <c r="L719" s="10">
        <v>9.7129887400000003E-2</v>
      </c>
      <c r="M719" s="10">
        <v>0.18882815219999999</v>
      </c>
      <c r="N719" s="13">
        <v>-888</v>
      </c>
      <c r="O719" s="10">
        <v>-888</v>
      </c>
      <c r="P719" s="39" cm="1">
        <f t="array" ref="P719">_xlfn.IFS(J719&lt;0,-1,J719=0,0,J719&gt;0,1)</f>
        <v>0</v>
      </c>
      <c r="Q719" s="10" cm="1">
        <f t="array" ref="Q719">_xlfn.IFS(P719=0,0,AND(P719&lt;0,O719&lt;50),1,AND(P719&lt;0,O719&lt;80),2,AND(P719&lt;0,O719&lt;90),3,AND(P719&lt;0,O719&lt;100),4,AND(P719&lt;0,O719&gt;100),5,AND(P719&gt;0,N719&gt;100),5,AND(P719&gt;0,N719&gt;10),4,AND(P719&gt;0,N719&gt;5),3,AND(P719&gt;0,N719&gt;2),2,AND(P719&gt;0,N719&gt;0),1)</f>
        <v>0</v>
      </c>
      <c r="R719" s="10">
        <f t="shared" si="114"/>
        <v>0</v>
      </c>
      <c r="S719" s="2">
        <f t="shared" si="115"/>
        <v>1</v>
      </c>
      <c r="T719" s="2">
        <f t="shared" si="116"/>
        <v>1</v>
      </c>
      <c r="U719">
        <v>1</v>
      </c>
      <c r="V719">
        <f t="shared" si="117"/>
        <v>2</v>
      </c>
    </row>
    <row r="720" spans="1:22" s="2" customFormat="1" x14ac:dyDescent="0.25">
      <c r="A720" s="2" t="s">
        <v>1894</v>
      </c>
      <c r="B720" s="2" t="s">
        <v>1895</v>
      </c>
      <c r="C720" s="2" t="s">
        <v>2081</v>
      </c>
      <c r="D720" s="2" t="s">
        <v>2091</v>
      </c>
      <c r="E720" s="2" t="s">
        <v>2086</v>
      </c>
      <c r="F720" s="39">
        <v>0</v>
      </c>
      <c r="G720" s="3">
        <v>0</v>
      </c>
      <c r="H720" s="40">
        <f t="shared" si="111"/>
        <v>0</v>
      </c>
      <c r="I720" s="41">
        <f t="shared" si="112"/>
        <v>0</v>
      </c>
      <c r="J720" s="6">
        <f t="shared" si="113"/>
        <v>0</v>
      </c>
      <c r="K720" s="6">
        <f t="shared" si="110"/>
        <v>0</v>
      </c>
      <c r="L720" s="10">
        <v>0.78810496190000001</v>
      </c>
      <c r="M720" s="10">
        <v>1.5428028979999999</v>
      </c>
      <c r="N720" s="13">
        <v>-888</v>
      </c>
      <c r="O720" s="2">
        <v>-888</v>
      </c>
      <c r="P720" s="39" cm="1">
        <f t="array" ref="P720">_xlfn.IFS(J720&lt;0,-1,J720=0,0,J720&gt;0,1)</f>
        <v>0</v>
      </c>
      <c r="Q720" s="10" cm="1">
        <f t="array" ref="Q720">_xlfn.IFS(P720=0,0,AND(P720&lt;0,O720&lt;50),1,AND(P720&lt;0,O720&lt;80),2,AND(P720&lt;0,O720&lt;90),3,AND(P720&lt;0,O720&lt;100),4,AND(P720&lt;0,O720&gt;100),5,AND(P720&gt;0,N720&gt;100),5,AND(P720&gt;0,N720&gt;10),4,AND(P720&gt;0,N720&gt;5),3,AND(P720&gt;0,N720&gt;2),2,AND(P720&gt;0,N720&gt;0),1)</f>
        <v>0</v>
      </c>
      <c r="R720" s="10">
        <f t="shared" si="114"/>
        <v>0</v>
      </c>
      <c r="S720" s="2">
        <f t="shared" si="115"/>
        <v>1</v>
      </c>
      <c r="T720" s="2">
        <f t="shared" si="116"/>
        <v>1</v>
      </c>
      <c r="U720">
        <v>1</v>
      </c>
      <c r="V720">
        <f t="shared" si="117"/>
        <v>2</v>
      </c>
    </row>
    <row r="721" spans="1:22" s="2" customFormat="1" x14ac:dyDescent="0.25">
      <c r="A721" s="2" t="s">
        <v>1926</v>
      </c>
      <c r="B721" s="2" t="s">
        <v>1927</v>
      </c>
      <c r="C721" s="2" t="s">
        <v>2081</v>
      </c>
      <c r="D721" s="2" t="s">
        <v>2091</v>
      </c>
      <c r="E721" s="2" t="s">
        <v>2086</v>
      </c>
      <c r="F721" s="39">
        <v>0</v>
      </c>
      <c r="G721" s="3">
        <v>0</v>
      </c>
      <c r="H721" s="40">
        <f t="shared" si="111"/>
        <v>0</v>
      </c>
      <c r="I721" s="41">
        <f t="shared" si="112"/>
        <v>0</v>
      </c>
      <c r="J721" s="6">
        <f t="shared" si="113"/>
        <v>0</v>
      </c>
      <c r="K721" s="6">
        <f t="shared" si="110"/>
        <v>0</v>
      </c>
      <c r="L721" s="10">
        <v>7.5623427699999995E-2</v>
      </c>
      <c r="M721" s="10">
        <v>0.15054408929999999</v>
      </c>
      <c r="N721" s="13">
        <v>-888</v>
      </c>
      <c r="O721" s="2">
        <v>-888</v>
      </c>
      <c r="P721" s="39" cm="1">
        <f t="array" ref="P721">_xlfn.IFS(J721&lt;0,-1,J721=0,0,J721&gt;0,1)</f>
        <v>0</v>
      </c>
      <c r="Q721" s="10" cm="1">
        <f t="array" ref="Q721">_xlfn.IFS(P721=0,0,AND(P721&lt;0,O721&lt;50),1,AND(P721&lt;0,O721&lt;80),2,AND(P721&lt;0,O721&lt;90),3,AND(P721&lt;0,O721&lt;100),4,AND(P721&lt;0,O721&gt;100),5,AND(P721&gt;0,N721&gt;100),5,AND(P721&gt;0,N721&gt;10),4,AND(P721&gt;0,N721&gt;5),3,AND(P721&gt;0,N721&gt;2),2,AND(P721&gt;0,N721&gt;0),1)</f>
        <v>0</v>
      </c>
      <c r="R721" s="10">
        <f t="shared" si="114"/>
        <v>0</v>
      </c>
      <c r="S721" s="2">
        <f t="shared" si="115"/>
        <v>1</v>
      </c>
      <c r="T721" s="2">
        <f t="shared" si="116"/>
        <v>1</v>
      </c>
      <c r="U721">
        <v>1</v>
      </c>
      <c r="V721">
        <f t="shared" si="117"/>
        <v>2</v>
      </c>
    </row>
    <row r="722" spans="1:22" s="2" customFormat="1" x14ac:dyDescent="0.25">
      <c r="A722" s="2" t="s">
        <v>1816</v>
      </c>
      <c r="B722" s="2" t="s">
        <v>1817</v>
      </c>
      <c r="C722" s="2" t="s">
        <v>2081</v>
      </c>
      <c r="D722" s="2" t="s">
        <v>2091</v>
      </c>
      <c r="E722" s="2" t="s">
        <v>2086</v>
      </c>
      <c r="F722" s="39">
        <v>0</v>
      </c>
      <c r="G722" s="3">
        <v>0</v>
      </c>
      <c r="H722" s="40">
        <f t="shared" si="111"/>
        <v>0</v>
      </c>
      <c r="I722" s="41">
        <f t="shared" si="112"/>
        <v>0</v>
      </c>
      <c r="J722" s="6">
        <f t="shared" si="113"/>
        <v>0</v>
      </c>
      <c r="K722" s="6">
        <f t="shared" si="110"/>
        <v>0</v>
      </c>
      <c r="L722" s="10">
        <v>0.90690714559999996</v>
      </c>
      <c r="M722" s="10">
        <v>1.774988274</v>
      </c>
      <c r="N722" s="13">
        <v>-888</v>
      </c>
      <c r="O722" s="2">
        <v>-888</v>
      </c>
      <c r="P722" s="39" cm="1">
        <f t="array" ref="P722">_xlfn.IFS(J722&lt;0,-1,J722=0,0,J722&gt;0,1)</f>
        <v>0</v>
      </c>
      <c r="Q722" s="10" cm="1">
        <f t="array" ref="Q722">_xlfn.IFS(P722=0,0,AND(P722&lt;0,O722&lt;50),1,AND(P722&lt;0,O722&lt;80),2,AND(P722&lt;0,O722&lt;90),3,AND(P722&lt;0,O722&lt;100),4,AND(P722&lt;0,O722&gt;100),5,AND(P722&gt;0,N722&gt;100),5,AND(P722&gt;0,N722&gt;10),4,AND(P722&gt;0,N722&gt;5),3,AND(P722&gt;0,N722&gt;2),2,AND(P722&gt;0,N722&gt;0),1)</f>
        <v>0</v>
      </c>
      <c r="R722" s="10">
        <f t="shared" si="114"/>
        <v>0</v>
      </c>
      <c r="S722" s="2">
        <f t="shared" si="115"/>
        <v>1</v>
      </c>
      <c r="T722" s="2">
        <f t="shared" si="116"/>
        <v>1</v>
      </c>
      <c r="U722">
        <v>1</v>
      </c>
      <c r="V722">
        <f t="shared" si="117"/>
        <v>2</v>
      </c>
    </row>
    <row r="723" spans="1:22" s="2" customFormat="1" x14ac:dyDescent="0.25">
      <c r="A723" s="2" t="s">
        <v>1746</v>
      </c>
      <c r="B723" s="2" t="s">
        <v>1747</v>
      </c>
      <c r="C723" s="2" t="s">
        <v>2081</v>
      </c>
      <c r="D723" s="2" t="s">
        <v>2091</v>
      </c>
      <c r="E723" s="2" t="s">
        <v>2086</v>
      </c>
      <c r="F723" s="39">
        <v>0</v>
      </c>
      <c r="G723" s="3">
        <v>0</v>
      </c>
      <c r="H723" s="40">
        <f t="shared" si="111"/>
        <v>0</v>
      </c>
      <c r="I723" s="41">
        <f t="shared" si="112"/>
        <v>0</v>
      </c>
      <c r="J723" s="6">
        <f t="shared" si="113"/>
        <v>0</v>
      </c>
      <c r="K723" s="6">
        <f t="shared" si="110"/>
        <v>0</v>
      </c>
      <c r="L723" s="10">
        <v>1.3240039452000001</v>
      </c>
      <c r="M723" s="10">
        <v>2.6063195048000001</v>
      </c>
      <c r="N723" s="13">
        <v>-888</v>
      </c>
      <c r="O723" s="2">
        <v>-888</v>
      </c>
      <c r="P723" s="39" cm="1">
        <f t="array" ref="P723">_xlfn.IFS(J723&lt;0,-1,J723=0,0,J723&gt;0,1)</f>
        <v>0</v>
      </c>
      <c r="Q723" s="10" cm="1">
        <f t="array" ref="Q723">_xlfn.IFS(P723=0,0,AND(P723&lt;0,O723&lt;50),1,AND(P723&lt;0,O723&lt;80),2,AND(P723&lt;0,O723&lt;90),3,AND(P723&lt;0,O723&lt;100),4,AND(P723&lt;0,O723&gt;100),5,AND(P723&gt;0,N723&gt;100),5,AND(P723&gt;0,N723&gt;10),4,AND(P723&gt;0,N723&gt;5),3,AND(P723&gt;0,N723&gt;2),2,AND(P723&gt;0,N723&gt;0),1)</f>
        <v>0</v>
      </c>
      <c r="R723" s="10">
        <f t="shared" si="114"/>
        <v>0</v>
      </c>
      <c r="S723" s="2">
        <f t="shared" si="115"/>
        <v>1</v>
      </c>
      <c r="T723" s="2">
        <f t="shared" si="116"/>
        <v>1</v>
      </c>
      <c r="U723">
        <v>0</v>
      </c>
      <c r="V723">
        <f t="shared" si="117"/>
        <v>1</v>
      </c>
    </row>
    <row r="724" spans="1:22" s="2" customFormat="1" x14ac:dyDescent="0.25">
      <c r="A724" s="2" t="s">
        <v>1912</v>
      </c>
      <c r="B724" s="2" t="s">
        <v>1913</v>
      </c>
      <c r="C724" s="2" t="s">
        <v>2096</v>
      </c>
      <c r="D724" s="2" t="s">
        <v>2097</v>
      </c>
      <c r="E724" s="2" t="s">
        <v>2086</v>
      </c>
      <c r="F724" s="39">
        <v>0</v>
      </c>
      <c r="G724" s="3">
        <v>0</v>
      </c>
      <c r="H724" s="40">
        <f t="shared" si="111"/>
        <v>0</v>
      </c>
      <c r="I724" s="41">
        <f t="shared" si="112"/>
        <v>0</v>
      </c>
      <c r="J724" s="6">
        <f t="shared" si="113"/>
        <v>0</v>
      </c>
      <c r="K724" s="6">
        <f t="shared" si="110"/>
        <v>0</v>
      </c>
      <c r="L724" s="10">
        <v>2.22669427E-2</v>
      </c>
      <c r="M724" s="10">
        <v>4.5916440400000001E-2</v>
      </c>
      <c r="N724" s="13">
        <v>-888</v>
      </c>
      <c r="O724" s="2">
        <v>-888</v>
      </c>
      <c r="P724" s="39" cm="1">
        <f t="array" ref="P724">_xlfn.IFS(J724&lt;0,-1,J724=0,0,J724&gt;0,1)</f>
        <v>0</v>
      </c>
      <c r="Q724" s="10" cm="1">
        <f t="array" ref="Q724">_xlfn.IFS(P724=0,0,AND(P724&lt;0,O724&lt;50),1,AND(P724&lt;0,O724&lt;80),2,AND(P724&lt;0,O724&lt;90),3,AND(P724&lt;0,O724&lt;100),4,AND(P724&lt;0,O724&gt;100),5,AND(P724&gt;0,N724&gt;100),5,AND(P724&gt;0,N724&gt;10),4,AND(P724&gt;0,N724&gt;5),3,AND(P724&gt;0,N724&gt;2),2,AND(P724&gt;0,N724&gt;0),1)</f>
        <v>0</v>
      </c>
      <c r="R724" s="10">
        <f t="shared" si="114"/>
        <v>0</v>
      </c>
      <c r="S724" s="2">
        <f t="shared" si="115"/>
        <v>1</v>
      </c>
      <c r="T724" s="2">
        <f t="shared" si="116"/>
        <v>1</v>
      </c>
      <c r="U724">
        <v>1</v>
      </c>
      <c r="V724">
        <f t="shared" si="117"/>
        <v>2</v>
      </c>
    </row>
    <row r="725" spans="1:22" s="2" customFormat="1" x14ac:dyDescent="0.25">
      <c r="A725" s="2" t="s">
        <v>1908</v>
      </c>
      <c r="B725" s="2" t="s">
        <v>1909</v>
      </c>
      <c r="C725" s="2" t="s">
        <v>2096</v>
      </c>
      <c r="D725" s="2" t="s">
        <v>2097</v>
      </c>
      <c r="E725" s="2" t="s">
        <v>2086</v>
      </c>
      <c r="F725" s="39">
        <v>0</v>
      </c>
      <c r="G725" s="3">
        <v>0</v>
      </c>
      <c r="H725" s="40">
        <f t="shared" si="111"/>
        <v>0</v>
      </c>
      <c r="I725" s="41">
        <f t="shared" si="112"/>
        <v>0</v>
      </c>
      <c r="J725" s="6">
        <f t="shared" si="113"/>
        <v>0</v>
      </c>
      <c r="K725" s="6">
        <f t="shared" si="110"/>
        <v>0</v>
      </c>
      <c r="L725" s="10">
        <v>7.9466139000000005E-2</v>
      </c>
      <c r="M725" s="10">
        <v>0.16467575039999999</v>
      </c>
      <c r="N725" s="13">
        <v>-888</v>
      </c>
      <c r="O725" s="2">
        <v>-888</v>
      </c>
      <c r="P725" s="39" cm="1">
        <f t="array" ref="P725">_xlfn.IFS(J725&lt;0,-1,J725=0,0,J725&gt;0,1)</f>
        <v>0</v>
      </c>
      <c r="Q725" s="10" cm="1">
        <f t="array" ref="Q725">_xlfn.IFS(P725=0,0,AND(P725&lt;0,O725&lt;50),1,AND(P725&lt;0,O725&lt;80),2,AND(P725&lt;0,O725&lt;90),3,AND(P725&lt;0,O725&lt;100),4,AND(P725&lt;0,O725&gt;100),5,AND(P725&gt;0,N725&gt;100),5,AND(P725&gt;0,N725&gt;10),4,AND(P725&gt;0,N725&gt;5),3,AND(P725&gt;0,N725&gt;2),2,AND(P725&gt;0,N725&gt;0),1)</f>
        <v>0</v>
      </c>
      <c r="R725" s="10">
        <f t="shared" si="114"/>
        <v>0</v>
      </c>
      <c r="S725" s="2">
        <f t="shared" si="115"/>
        <v>1</v>
      </c>
      <c r="T725" s="2">
        <f t="shared" si="116"/>
        <v>1</v>
      </c>
      <c r="U725">
        <v>1</v>
      </c>
      <c r="V725">
        <f t="shared" si="117"/>
        <v>2</v>
      </c>
    </row>
    <row r="726" spans="1:22" s="2" customFormat="1" x14ac:dyDescent="0.25">
      <c r="A726" s="2" t="s">
        <v>1898</v>
      </c>
      <c r="B726" s="2" t="s">
        <v>1899</v>
      </c>
      <c r="C726" s="2" t="s">
        <v>2096</v>
      </c>
      <c r="D726" s="2" t="s">
        <v>2097</v>
      </c>
      <c r="E726" s="2" t="s">
        <v>2086</v>
      </c>
      <c r="F726" s="39">
        <v>0</v>
      </c>
      <c r="G726" s="3">
        <v>0</v>
      </c>
      <c r="H726" s="40">
        <f t="shared" si="111"/>
        <v>0</v>
      </c>
      <c r="I726" s="41">
        <f t="shared" si="112"/>
        <v>0</v>
      </c>
      <c r="J726" s="6">
        <f t="shared" si="113"/>
        <v>0</v>
      </c>
      <c r="K726" s="6">
        <f t="shared" si="110"/>
        <v>0</v>
      </c>
      <c r="L726" s="10">
        <v>8.0981852899999998E-2</v>
      </c>
      <c r="M726" s="10">
        <v>0.1678480041</v>
      </c>
      <c r="N726" s="13">
        <v>-888</v>
      </c>
      <c r="O726" s="2">
        <v>-888</v>
      </c>
      <c r="P726" s="39" cm="1">
        <f t="array" ref="P726">_xlfn.IFS(J726&lt;0,-1,J726=0,0,J726&gt;0,1)</f>
        <v>0</v>
      </c>
      <c r="Q726" s="10" cm="1">
        <f t="array" ref="Q726">_xlfn.IFS(P726=0,0,AND(P726&lt;0,O726&lt;50),1,AND(P726&lt;0,O726&lt;80),2,AND(P726&lt;0,O726&lt;90),3,AND(P726&lt;0,O726&lt;100),4,AND(P726&lt;0,O726&gt;100),5,AND(P726&gt;0,N726&gt;100),5,AND(P726&gt;0,N726&gt;10),4,AND(P726&gt;0,N726&gt;5),3,AND(P726&gt;0,N726&gt;2),2,AND(P726&gt;0,N726&gt;0),1)</f>
        <v>0</v>
      </c>
      <c r="R726" s="10">
        <f t="shared" si="114"/>
        <v>0</v>
      </c>
      <c r="S726" s="2">
        <f t="shared" si="115"/>
        <v>1</v>
      </c>
      <c r="T726" s="2">
        <f t="shared" si="116"/>
        <v>1</v>
      </c>
      <c r="U726">
        <v>1</v>
      </c>
      <c r="V726">
        <f t="shared" si="117"/>
        <v>2</v>
      </c>
    </row>
    <row r="727" spans="1:22" s="2" customFormat="1" x14ac:dyDescent="0.25">
      <c r="A727" s="2" t="s">
        <v>1702</v>
      </c>
      <c r="B727" s="2" t="s">
        <v>1703</v>
      </c>
      <c r="C727" s="2" t="s">
        <v>2081</v>
      </c>
      <c r="D727" s="2" t="s">
        <v>2091</v>
      </c>
      <c r="E727" s="2" t="s">
        <v>2086</v>
      </c>
      <c r="F727" s="39">
        <v>0</v>
      </c>
      <c r="G727" s="3">
        <v>0</v>
      </c>
      <c r="H727" s="40">
        <f t="shared" si="111"/>
        <v>0</v>
      </c>
      <c r="I727" s="41">
        <f t="shared" si="112"/>
        <v>0</v>
      </c>
      <c r="J727" s="6">
        <f t="shared" si="113"/>
        <v>0</v>
      </c>
      <c r="K727" s="6">
        <f t="shared" si="110"/>
        <v>0</v>
      </c>
      <c r="L727" s="10">
        <v>2.6836675800000001E-2</v>
      </c>
      <c r="M727" s="10">
        <v>7.0865745300000005E-2</v>
      </c>
      <c r="N727" s="13">
        <v>-888</v>
      </c>
      <c r="O727" s="2">
        <v>-888</v>
      </c>
      <c r="P727" s="39" cm="1">
        <f t="array" ref="P727">_xlfn.IFS(J727&lt;0,-1,J727=0,0,J727&gt;0,1)</f>
        <v>0</v>
      </c>
      <c r="Q727" s="10" cm="1">
        <f t="array" ref="Q727">_xlfn.IFS(P727=0,0,AND(P727&lt;0,O727&lt;50),1,AND(P727&lt;0,O727&lt;80),2,AND(P727&lt;0,O727&lt;90),3,AND(P727&lt;0,O727&lt;100),4,AND(P727&lt;0,O727&gt;100),5,AND(P727&gt;0,N727&gt;100),5,AND(P727&gt;0,N727&gt;10),4,AND(P727&gt;0,N727&gt;5),3,AND(P727&gt;0,N727&gt;2),2,AND(P727&gt;0,N727&gt;0),1)</f>
        <v>0</v>
      </c>
      <c r="R727" s="10">
        <f t="shared" si="114"/>
        <v>0</v>
      </c>
      <c r="S727" s="2">
        <f t="shared" si="115"/>
        <v>1</v>
      </c>
      <c r="T727" s="2">
        <f t="shared" si="116"/>
        <v>1</v>
      </c>
      <c r="U727">
        <v>1</v>
      </c>
      <c r="V727">
        <f t="shared" si="117"/>
        <v>2</v>
      </c>
    </row>
    <row r="728" spans="1:22" s="2" customFormat="1" x14ac:dyDescent="0.25">
      <c r="A728" s="2" t="s">
        <v>1718</v>
      </c>
      <c r="B728" s="2" t="s">
        <v>1719</v>
      </c>
      <c r="C728" s="2" t="s">
        <v>2081</v>
      </c>
      <c r="D728" s="2" t="s">
        <v>2091</v>
      </c>
      <c r="E728" s="2" t="s">
        <v>2086</v>
      </c>
      <c r="F728" s="39">
        <v>0</v>
      </c>
      <c r="G728" s="3">
        <v>0</v>
      </c>
      <c r="H728" s="40">
        <f t="shared" si="111"/>
        <v>0</v>
      </c>
      <c r="I728" s="41">
        <f t="shared" si="112"/>
        <v>0</v>
      </c>
      <c r="J728" s="6">
        <f t="shared" si="113"/>
        <v>0</v>
      </c>
      <c r="K728" s="6">
        <f t="shared" si="110"/>
        <v>0</v>
      </c>
      <c r="L728" s="10">
        <v>7.16194094E-2</v>
      </c>
      <c r="M728" s="10">
        <v>0.27314339520000003</v>
      </c>
      <c r="N728" s="13">
        <v>-888</v>
      </c>
      <c r="O728" s="2">
        <v>-888</v>
      </c>
      <c r="P728" s="39" cm="1">
        <f t="array" ref="P728">_xlfn.IFS(J728&lt;0,-1,J728=0,0,J728&gt;0,1)</f>
        <v>0</v>
      </c>
      <c r="Q728" s="10" cm="1">
        <f t="array" ref="Q728">_xlfn.IFS(P728=0,0,AND(P728&lt;0,O728&lt;50),1,AND(P728&lt;0,O728&lt;80),2,AND(P728&lt;0,O728&lt;90),3,AND(P728&lt;0,O728&lt;100),4,AND(P728&lt;0,O728&gt;100),5,AND(P728&gt;0,N728&gt;100),5,AND(P728&gt;0,N728&gt;10),4,AND(P728&gt;0,N728&gt;5),3,AND(P728&gt;0,N728&gt;2),2,AND(P728&gt;0,N728&gt;0),1)</f>
        <v>0</v>
      </c>
      <c r="R728" s="10">
        <f t="shared" si="114"/>
        <v>0</v>
      </c>
      <c r="S728" s="2">
        <f t="shared" si="115"/>
        <v>1</v>
      </c>
      <c r="T728" s="2">
        <f t="shared" si="116"/>
        <v>1</v>
      </c>
      <c r="U728">
        <v>1</v>
      </c>
      <c r="V728">
        <f t="shared" si="117"/>
        <v>2</v>
      </c>
    </row>
    <row r="729" spans="1:22" s="2" customFormat="1" x14ac:dyDescent="0.25">
      <c r="A729" s="2" t="s">
        <v>1587</v>
      </c>
      <c r="B729" s="2" t="s">
        <v>1588</v>
      </c>
      <c r="C729" s="2" t="s">
        <v>2081</v>
      </c>
      <c r="D729" s="2" t="s">
        <v>2091</v>
      </c>
      <c r="E729" s="2" t="s">
        <v>2086</v>
      </c>
      <c r="F729" s="39">
        <v>0</v>
      </c>
      <c r="G729" s="3">
        <v>0</v>
      </c>
      <c r="H729" s="40">
        <f t="shared" si="111"/>
        <v>0</v>
      </c>
      <c r="I729" s="41">
        <f t="shared" si="112"/>
        <v>0</v>
      </c>
      <c r="J729" s="6">
        <f t="shared" si="113"/>
        <v>0</v>
      </c>
      <c r="K729" s="6">
        <f t="shared" si="110"/>
        <v>0</v>
      </c>
      <c r="L729" s="10">
        <v>1.41762222E-2</v>
      </c>
      <c r="M729" s="10">
        <v>6.7764521600000002E-2</v>
      </c>
      <c r="N729" s="13">
        <v>-888</v>
      </c>
      <c r="O729" s="2">
        <v>-888</v>
      </c>
      <c r="P729" s="39" cm="1">
        <f t="array" ref="P729">_xlfn.IFS(J729&lt;0,-1,J729=0,0,J729&gt;0,1)</f>
        <v>0</v>
      </c>
      <c r="Q729" s="10" cm="1">
        <f t="array" ref="Q729">_xlfn.IFS(P729=0,0,AND(P729&lt;0,O729&lt;50),1,AND(P729&lt;0,O729&lt;80),2,AND(P729&lt;0,O729&lt;90),3,AND(P729&lt;0,O729&lt;100),4,AND(P729&lt;0,O729&gt;100),5,AND(P729&gt;0,N729&gt;100),5,AND(P729&gt;0,N729&gt;10),4,AND(P729&gt;0,N729&gt;5),3,AND(P729&gt;0,N729&gt;2),2,AND(P729&gt;0,N729&gt;0),1)</f>
        <v>0</v>
      </c>
      <c r="R729" s="10">
        <f t="shared" si="114"/>
        <v>0</v>
      </c>
      <c r="S729" s="2">
        <f t="shared" si="115"/>
        <v>1</v>
      </c>
      <c r="T729" s="2">
        <f t="shared" si="116"/>
        <v>1</v>
      </c>
      <c r="U729">
        <v>1</v>
      </c>
      <c r="V729">
        <f t="shared" si="117"/>
        <v>2</v>
      </c>
    </row>
    <row r="730" spans="1:22" s="2" customFormat="1" x14ac:dyDescent="0.25">
      <c r="A730" s="2" t="s">
        <v>1507</v>
      </c>
      <c r="B730" s="2" t="s">
        <v>1508</v>
      </c>
      <c r="C730" s="2" t="s">
        <v>2081</v>
      </c>
      <c r="D730" s="2" t="s">
        <v>2091</v>
      </c>
      <c r="E730" s="2" t="s">
        <v>2086</v>
      </c>
      <c r="F730" s="39">
        <v>0</v>
      </c>
      <c r="G730" s="3">
        <v>0</v>
      </c>
      <c r="H730" s="40">
        <f t="shared" si="111"/>
        <v>0</v>
      </c>
      <c r="I730" s="41">
        <f t="shared" si="112"/>
        <v>0</v>
      </c>
      <c r="J730" s="6">
        <f t="shared" si="113"/>
        <v>0</v>
      </c>
      <c r="K730" s="6">
        <f t="shared" si="110"/>
        <v>0</v>
      </c>
      <c r="L730" s="10">
        <v>1.957761104</v>
      </c>
      <c r="M730" s="10">
        <v>4.9308150908000004</v>
      </c>
      <c r="N730" s="13">
        <v>-888</v>
      </c>
      <c r="O730" s="2">
        <v>-888</v>
      </c>
      <c r="P730" s="39" cm="1">
        <f t="array" ref="P730">_xlfn.IFS(J730&lt;0,-1,J730=0,0,J730&gt;0,1)</f>
        <v>0</v>
      </c>
      <c r="Q730" s="10" cm="1">
        <f t="array" ref="Q730">_xlfn.IFS(P730=0,0,AND(P730&lt;0,O730&lt;50),1,AND(P730&lt;0,O730&lt;80),2,AND(P730&lt;0,O730&lt;90),3,AND(P730&lt;0,O730&lt;100),4,AND(P730&lt;0,O730&gt;100),5,AND(P730&gt;0,N730&gt;100),5,AND(P730&gt;0,N730&gt;10),4,AND(P730&gt;0,N730&gt;5),3,AND(P730&gt;0,N730&gt;2),2,AND(P730&gt;0,N730&gt;0),1)</f>
        <v>0</v>
      </c>
      <c r="R730" s="10">
        <f t="shared" si="114"/>
        <v>0</v>
      </c>
      <c r="S730" s="2">
        <f t="shared" si="115"/>
        <v>1</v>
      </c>
      <c r="T730" s="2">
        <f t="shared" si="116"/>
        <v>1</v>
      </c>
      <c r="U730">
        <v>1</v>
      </c>
      <c r="V730">
        <f t="shared" si="117"/>
        <v>2</v>
      </c>
    </row>
    <row r="731" spans="1:22" s="2" customFormat="1" x14ac:dyDescent="0.25">
      <c r="A731" s="2" t="s">
        <v>1547</v>
      </c>
      <c r="B731" s="2" t="s">
        <v>1548</v>
      </c>
      <c r="C731" s="2" t="s">
        <v>2081</v>
      </c>
      <c r="D731" s="2" t="s">
        <v>2091</v>
      </c>
      <c r="E731" s="2" t="s">
        <v>2086</v>
      </c>
      <c r="F731" s="39">
        <v>7850000</v>
      </c>
      <c r="G731" s="13">
        <v>0</v>
      </c>
      <c r="H731" s="40">
        <f t="shared" si="111"/>
        <v>0.24892186707255201</v>
      </c>
      <c r="I731" s="41">
        <f t="shared" si="112"/>
        <v>0</v>
      </c>
      <c r="J731" s="6">
        <f t="shared" si="113"/>
        <v>-0.24892186707255201</v>
      </c>
      <c r="K731" s="6">
        <f>J731*(-1)</f>
        <v>0.24892186707255201</v>
      </c>
      <c r="L731" s="10">
        <v>2.2101847670999999</v>
      </c>
      <c r="M731" s="10">
        <v>5.7669643429999997</v>
      </c>
      <c r="N731" s="13">
        <v>-888</v>
      </c>
      <c r="O731" s="41">
        <f>((K731)/(M731-L731))*100</f>
        <v>6.9985182314696956</v>
      </c>
      <c r="P731" s="39" cm="1">
        <f t="array" ref="P731">_xlfn.IFS(J731&lt;0,-1,J731=0,0,J731&gt;0,1)</f>
        <v>-1</v>
      </c>
      <c r="Q731" s="10" cm="1">
        <f t="array" ref="Q731">_xlfn.IFS(P731=0,0,AND(P731&lt;0,O731&lt;50),1,AND(P731&lt;0,O731&lt;80),2,AND(P731&lt;0,O731&lt;90),3,AND(P731&lt;0,O731&lt;100),4,AND(P731&lt;0,O731&gt;100),5,AND(P731&gt;0,N731&gt;100),5,AND(P731&gt;0,N731&gt;10),4,AND(P731&gt;0,N731&gt;5),3,AND(P731&gt;0,N731&gt;2),2,AND(P731&gt;0,N731&gt;0),1)</f>
        <v>1</v>
      </c>
      <c r="R731" s="10">
        <f t="shared" si="114"/>
        <v>11</v>
      </c>
      <c r="S731" s="2">
        <f t="shared" si="115"/>
        <v>1</v>
      </c>
      <c r="T731" s="2">
        <f t="shared" si="116"/>
        <v>1</v>
      </c>
      <c r="U731">
        <v>1</v>
      </c>
      <c r="V731">
        <f t="shared" si="117"/>
        <v>2</v>
      </c>
    </row>
    <row r="732" spans="1:22" s="2" customFormat="1" x14ac:dyDescent="0.25">
      <c r="A732" s="2" t="s">
        <v>1555</v>
      </c>
      <c r="B732" s="2" t="s">
        <v>1556</v>
      </c>
      <c r="C732" s="2" t="s">
        <v>2081</v>
      </c>
      <c r="D732" s="2" t="s">
        <v>2091</v>
      </c>
      <c r="E732" s="2" t="s">
        <v>2086</v>
      </c>
      <c r="F732" s="39">
        <v>0</v>
      </c>
      <c r="G732" s="3">
        <v>0</v>
      </c>
      <c r="H732" s="40">
        <f t="shared" si="111"/>
        <v>0</v>
      </c>
      <c r="I732" s="41">
        <f t="shared" si="112"/>
        <v>0</v>
      </c>
      <c r="J732" s="6">
        <f t="shared" si="113"/>
        <v>0</v>
      </c>
      <c r="K732" s="6">
        <f t="shared" ref="K732:K752" si="118">J732</f>
        <v>0</v>
      </c>
      <c r="L732" s="10">
        <v>2.7000089299999998E-2</v>
      </c>
      <c r="M732" s="10">
        <v>8.9205852899999993E-2</v>
      </c>
      <c r="N732" s="13">
        <v>-888</v>
      </c>
      <c r="O732" s="2">
        <v>-888</v>
      </c>
      <c r="P732" s="39" cm="1">
        <f t="array" ref="P732">_xlfn.IFS(J732&lt;0,-1,J732=0,0,J732&gt;0,1)</f>
        <v>0</v>
      </c>
      <c r="Q732" s="10" cm="1">
        <f t="array" ref="Q732">_xlfn.IFS(P732=0,0,AND(P732&lt;0,O732&lt;50),1,AND(P732&lt;0,O732&lt;80),2,AND(P732&lt;0,O732&lt;90),3,AND(P732&lt;0,O732&lt;100),4,AND(P732&lt;0,O732&gt;100),5,AND(P732&gt;0,N732&gt;100),5,AND(P732&gt;0,N732&gt;10),4,AND(P732&gt;0,N732&gt;5),3,AND(P732&gt;0,N732&gt;2),2,AND(P732&gt;0,N732&gt;0),1)</f>
        <v>0</v>
      </c>
      <c r="R732" s="10">
        <f t="shared" si="114"/>
        <v>0</v>
      </c>
      <c r="S732" s="2">
        <f t="shared" si="115"/>
        <v>1</v>
      </c>
      <c r="T732" s="2">
        <f t="shared" si="116"/>
        <v>1</v>
      </c>
      <c r="U732">
        <v>1</v>
      </c>
      <c r="V732">
        <f t="shared" si="117"/>
        <v>2</v>
      </c>
    </row>
    <row r="733" spans="1:22" s="2" customFormat="1" x14ac:dyDescent="0.25">
      <c r="A733" s="2" t="s">
        <v>1515</v>
      </c>
      <c r="B733" s="2" t="s">
        <v>1516</v>
      </c>
      <c r="C733" s="2" t="s">
        <v>2081</v>
      </c>
      <c r="D733" s="2" t="s">
        <v>2091</v>
      </c>
      <c r="E733" s="2" t="s">
        <v>2086</v>
      </c>
      <c r="F733" s="39">
        <v>0</v>
      </c>
      <c r="G733" s="3">
        <v>0</v>
      </c>
      <c r="H733" s="40">
        <f t="shared" si="111"/>
        <v>0</v>
      </c>
      <c r="I733" s="41">
        <f t="shared" si="112"/>
        <v>0</v>
      </c>
      <c r="J733" s="6">
        <f t="shared" si="113"/>
        <v>0</v>
      </c>
      <c r="K733" s="6">
        <f t="shared" si="118"/>
        <v>0</v>
      </c>
      <c r="L733" s="10">
        <v>5.5677475400000002E-2</v>
      </c>
      <c r="M733" s="10">
        <v>0.1844197179</v>
      </c>
      <c r="N733" s="13">
        <v>-888</v>
      </c>
      <c r="O733" s="2">
        <v>-888</v>
      </c>
      <c r="P733" s="39" cm="1">
        <f t="array" ref="P733">_xlfn.IFS(J733&lt;0,-1,J733=0,0,J733&gt;0,1)</f>
        <v>0</v>
      </c>
      <c r="Q733" s="10" cm="1">
        <f t="array" ref="Q733">_xlfn.IFS(P733=0,0,AND(P733&lt;0,O733&lt;50),1,AND(P733&lt;0,O733&lt;80),2,AND(P733&lt;0,O733&lt;90),3,AND(P733&lt;0,O733&lt;100),4,AND(P733&lt;0,O733&gt;100),5,AND(P733&gt;0,N733&gt;100),5,AND(P733&gt;0,N733&gt;10),4,AND(P733&gt;0,N733&gt;5),3,AND(P733&gt;0,N733&gt;2),2,AND(P733&gt;0,N733&gt;0),1)</f>
        <v>0</v>
      </c>
      <c r="R733" s="10">
        <f t="shared" si="114"/>
        <v>0</v>
      </c>
      <c r="S733" s="2">
        <f t="shared" si="115"/>
        <v>1</v>
      </c>
      <c r="T733" s="2">
        <f t="shared" si="116"/>
        <v>1</v>
      </c>
      <c r="U733">
        <v>1</v>
      </c>
      <c r="V733">
        <f t="shared" si="117"/>
        <v>2</v>
      </c>
    </row>
    <row r="734" spans="1:22" s="2" customFormat="1" x14ac:dyDescent="0.25">
      <c r="A734" s="2" t="s">
        <v>1465</v>
      </c>
      <c r="B734" s="2" t="s">
        <v>1466</v>
      </c>
      <c r="C734" s="2" t="s">
        <v>2081</v>
      </c>
      <c r="D734" s="2" t="s">
        <v>2091</v>
      </c>
      <c r="E734" s="2" t="s">
        <v>2086</v>
      </c>
      <c r="F734" s="39">
        <v>0</v>
      </c>
      <c r="G734" s="3">
        <v>0</v>
      </c>
      <c r="H734" s="40">
        <f t="shared" si="111"/>
        <v>0</v>
      </c>
      <c r="I734" s="41">
        <f t="shared" si="112"/>
        <v>0</v>
      </c>
      <c r="J734" s="6">
        <f t="shared" si="113"/>
        <v>0</v>
      </c>
      <c r="K734" s="6">
        <f t="shared" si="118"/>
        <v>0</v>
      </c>
      <c r="L734" s="10">
        <v>3.1626224299999998E-2</v>
      </c>
      <c r="M734" s="10">
        <v>0.1044972907</v>
      </c>
      <c r="N734" s="13">
        <v>-888</v>
      </c>
      <c r="O734" s="2">
        <v>-888</v>
      </c>
      <c r="P734" s="39" cm="1">
        <f t="array" ref="P734">_xlfn.IFS(J734&lt;0,-1,J734=0,0,J734&gt;0,1)</f>
        <v>0</v>
      </c>
      <c r="Q734" s="10" cm="1">
        <f t="array" ref="Q734">_xlfn.IFS(P734=0,0,AND(P734&lt;0,O734&lt;50),1,AND(P734&lt;0,O734&lt;80),2,AND(P734&lt;0,O734&lt;90),3,AND(P734&lt;0,O734&lt;100),4,AND(P734&lt;0,O734&gt;100),5,AND(P734&gt;0,N734&gt;100),5,AND(P734&gt;0,N734&gt;10),4,AND(P734&gt;0,N734&gt;5),3,AND(P734&gt;0,N734&gt;2),2,AND(P734&gt;0,N734&gt;0),1)</f>
        <v>0</v>
      </c>
      <c r="R734" s="10">
        <f t="shared" si="114"/>
        <v>0</v>
      </c>
      <c r="S734" s="2">
        <f t="shared" si="115"/>
        <v>1</v>
      </c>
      <c r="T734" s="2">
        <f t="shared" si="116"/>
        <v>1</v>
      </c>
      <c r="U734">
        <v>1</v>
      </c>
      <c r="V734">
        <f t="shared" si="117"/>
        <v>2</v>
      </c>
    </row>
    <row r="735" spans="1:22" s="2" customFormat="1" x14ac:dyDescent="0.25">
      <c r="A735" s="2" t="s">
        <v>1471</v>
      </c>
      <c r="B735" s="2" t="s">
        <v>1472</v>
      </c>
      <c r="C735" s="2" t="s">
        <v>2081</v>
      </c>
      <c r="D735" s="2" t="s">
        <v>2091</v>
      </c>
      <c r="E735" s="2" t="s">
        <v>2086</v>
      </c>
      <c r="F735" s="39">
        <v>0</v>
      </c>
      <c r="G735" s="3">
        <v>0</v>
      </c>
      <c r="H735" s="40">
        <f t="shared" si="111"/>
        <v>0</v>
      </c>
      <c r="I735" s="41">
        <f t="shared" si="112"/>
        <v>0</v>
      </c>
      <c r="J735" s="6">
        <f t="shared" si="113"/>
        <v>0</v>
      </c>
      <c r="K735" s="6">
        <f t="shared" si="118"/>
        <v>0</v>
      </c>
      <c r="L735" s="10">
        <v>2.3310180659999999</v>
      </c>
      <c r="M735" s="10">
        <v>6.1658141613000002</v>
      </c>
      <c r="N735" s="13">
        <v>-888</v>
      </c>
      <c r="O735" s="2">
        <v>-888</v>
      </c>
      <c r="P735" s="39" cm="1">
        <f t="array" ref="P735">_xlfn.IFS(J735&lt;0,-1,J735=0,0,J735&gt;0,1)</f>
        <v>0</v>
      </c>
      <c r="Q735" s="10" cm="1">
        <f t="array" ref="Q735">_xlfn.IFS(P735=0,0,AND(P735&lt;0,O735&lt;50),1,AND(P735&lt;0,O735&lt;80),2,AND(P735&lt;0,O735&lt;90),3,AND(P735&lt;0,O735&lt;100),4,AND(P735&lt;0,O735&gt;100),5,AND(P735&gt;0,N735&gt;100),5,AND(P735&gt;0,N735&gt;10),4,AND(P735&gt;0,N735&gt;5),3,AND(P735&gt;0,N735&gt;2),2,AND(P735&gt;0,N735&gt;0),1)</f>
        <v>0</v>
      </c>
      <c r="R735" s="10">
        <f t="shared" si="114"/>
        <v>0</v>
      </c>
      <c r="S735" s="2">
        <f t="shared" si="115"/>
        <v>1</v>
      </c>
      <c r="T735" s="2">
        <f t="shared" si="116"/>
        <v>1</v>
      </c>
      <c r="U735">
        <v>1</v>
      </c>
      <c r="V735">
        <f t="shared" si="117"/>
        <v>2</v>
      </c>
    </row>
    <row r="736" spans="1:22" s="2" customFormat="1" x14ac:dyDescent="0.25">
      <c r="A736" s="2" t="s">
        <v>1363</v>
      </c>
      <c r="B736" s="2" t="s">
        <v>1364</v>
      </c>
      <c r="C736" s="2" t="s">
        <v>2081</v>
      </c>
      <c r="D736" s="2" t="s">
        <v>2091</v>
      </c>
      <c r="E736" s="2" t="s">
        <v>2086</v>
      </c>
      <c r="F736" s="39">
        <v>0</v>
      </c>
      <c r="G736" s="3">
        <v>0</v>
      </c>
      <c r="H736" s="40">
        <f t="shared" si="111"/>
        <v>0</v>
      </c>
      <c r="I736" s="41">
        <f t="shared" si="112"/>
        <v>0</v>
      </c>
      <c r="J736" s="6">
        <f t="shared" si="113"/>
        <v>0</v>
      </c>
      <c r="K736" s="6">
        <f t="shared" si="118"/>
        <v>0</v>
      </c>
      <c r="L736" s="10">
        <v>5.2190445500000002E-2</v>
      </c>
      <c r="M736" s="10">
        <v>0.16936689190000001</v>
      </c>
      <c r="N736" s="13">
        <v>-888</v>
      </c>
      <c r="O736" s="2">
        <v>-888</v>
      </c>
      <c r="P736" s="39" cm="1">
        <f t="array" ref="P736">_xlfn.IFS(J736&lt;0,-1,J736=0,0,J736&gt;0,1)</f>
        <v>0</v>
      </c>
      <c r="Q736" s="10" cm="1">
        <f t="array" ref="Q736">_xlfn.IFS(P736=0,0,AND(P736&lt;0,O736&lt;50),1,AND(P736&lt;0,O736&lt;80),2,AND(P736&lt;0,O736&lt;90),3,AND(P736&lt;0,O736&lt;100),4,AND(P736&lt;0,O736&gt;100),5,AND(P736&gt;0,N736&gt;100),5,AND(P736&gt;0,N736&gt;10),4,AND(P736&gt;0,N736&gt;5),3,AND(P736&gt;0,N736&gt;2),2,AND(P736&gt;0,N736&gt;0),1)</f>
        <v>0</v>
      </c>
      <c r="R736" s="10">
        <f t="shared" si="114"/>
        <v>0</v>
      </c>
      <c r="S736" s="2">
        <f t="shared" si="115"/>
        <v>1</v>
      </c>
      <c r="T736" s="2">
        <f t="shared" si="116"/>
        <v>1</v>
      </c>
      <c r="U736">
        <v>1</v>
      </c>
      <c r="V736">
        <f t="shared" si="117"/>
        <v>2</v>
      </c>
    </row>
    <row r="737" spans="1:22" s="2" customFormat="1" x14ac:dyDescent="0.25">
      <c r="A737" s="2" t="s">
        <v>1238</v>
      </c>
      <c r="B737" s="2" t="s">
        <v>1239</v>
      </c>
      <c r="C737" s="2" t="s">
        <v>2081</v>
      </c>
      <c r="D737" s="2" t="s">
        <v>2091</v>
      </c>
      <c r="E737" s="2" t="s">
        <v>2086</v>
      </c>
      <c r="F737" s="39">
        <v>0</v>
      </c>
      <c r="G737" s="3">
        <v>0</v>
      </c>
      <c r="H737" s="40">
        <f t="shared" si="111"/>
        <v>0</v>
      </c>
      <c r="I737" s="41">
        <f t="shared" si="112"/>
        <v>0</v>
      </c>
      <c r="J737" s="6">
        <f t="shared" si="113"/>
        <v>0</v>
      </c>
      <c r="K737" s="6">
        <f t="shared" si="118"/>
        <v>0</v>
      </c>
      <c r="L737" s="10">
        <v>5.7638323700000001E-2</v>
      </c>
      <c r="M737" s="10">
        <v>0.1866208828</v>
      </c>
      <c r="N737" s="13">
        <v>-888</v>
      </c>
      <c r="O737" s="2">
        <v>-888</v>
      </c>
      <c r="P737" s="39" cm="1">
        <f t="array" ref="P737">_xlfn.IFS(J737&lt;0,-1,J737=0,0,J737&gt;0,1)</f>
        <v>0</v>
      </c>
      <c r="Q737" s="10" cm="1">
        <f t="array" ref="Q737">_xlfn.IFS(P737=0,0,AND(P737&lt;0,O737&lt;50),1,AND(P737&lt;0,O737&lt;80),2,AND(P737&lt;0,O737&lt;90),3,AND(P737&lt;0,O737&lt;100),4,AND(P737&lt;0,O737&gt;100),5,AND(P737&gt;0,N737&gt;100),5,AND(P737&gt;0,N737&gt;10),4,AND(P737&gt;0,N737&gt;5),3,AND(P737&gt;0,N737&gt;2),2,AND(P737&gt;0,N737&gt;0),1)</f>
        <v>0</v>
      </c>
      <c r="R737" s="10">
        <f t="shared" si="114"/>
        <v>0</v>
      </c>
      <c r="S737" s="2">
        <f t="shared" si="115"/>
        <v>1</v>
      </c>
      <c r="T737" s="2">
        <f t="shared" si="116"/>
        <v>1</v>
      </c>
      <c r="U737">
        <v>1</v>
      </c>
      <c r="V737">
        <f t="shared" si="117"/>
        <v>2</v>
      </c>
    </row>
    <row r="738" spans="1:22" s="2" customFormat="1" x14ac:dyDescent="0.25">
      <c r="A738" s="2" t="s">
        <v>1789</v>
      </c>
      <c r="B738" s="2" t="s">
        <v>1790</v>
      </c>
      <c r="C738" s="2" t="s">
        <v>2081</v>
      </c>
      <c r="D738" s="2" t="s">
        <v>2091</v>
      </c>
      <c r="E738" s="2" t="s">
        <v>2086</v>
      </c>
      <c r="F738" s="39">
        <v>0</v>
      </c>
      <c r="G738" s="3">
        <v>0</v>
      </c>
      <c r="H738" s="40">
        <f t="shared" si="111"/>
        <v>0</v>
      </c>
      <c r="I738" s="41">
        <f t="shared" si="112"/>
        <v>0</v>
      </c>
      <c r="J738" s="6">
        <f t="shared" si="113"/>
        <v>0</v>
      </c>
      <c r="K738" s="6">
        <f t="shared" si="118"/>
        <v>0</v>
      </c>
      <c r="L738" s="10">
        <v>1.61580578E-2</v>
      </c>
      <c r="M738" s="10">
        <v>9.4711346500000002E-2</v>
      </c>
      <c r="N738" s="13">
        <v>-888</v>
      </c>
      <c r="O738" s="2">
        <v>-888</v>
      </c>
      <c r="P738" s="39" cm="1">
        <f t="array" ref="P738">_xlfn.IFS(J738&lt;0,-1,J738=0,0,J738&gt;0,1)</f>
        <v>0</v>
      </c>
      <c r="Q738" s="10" cm="1">
        <f t="array" ref="Q738">_xlfn.IFS(P738=0,0,AND(P738&lt;0,O738&lt;50),1,AND(P738&lt;0,O738&lt;80),2,AND(P738&lt;0,O738&lt;90),3,AND(P738&lt;0,O738&lt;100),4,AND(P738&lt;0,O738&gt;100),5,AND(P738&gt;0,N738&gt;100),5,AND(P738&gt;0,N738&gt;10),4,AND(P738&gt;0,N738&gt;5),3,AND(P738&gt;0,N738&gt;2),2,AND(P738&gt;0,N738&gt;0),1)</f>
        <v>0</v>
      </c>
      <c r="R738" s="10">
        <f t="shared" si="114"/>
        <v>0</v>
      </c>
      <c r="S738" s="2">
        <f t="shared" si="115"/>
        <v>1</v>
      </c>
      <c r="T738" s="2">
        <f t="shared" si="116"/>
        <v>1</v>
      </c>
      <c r="U738">
        <v>1</v>
      </c>
      <c r="V738">
        <f t="shared" si="117"/>
        <v>2</v>
      </c>
    </row>
    <row r="739" spans="1:22" s="2" customFormat="1" x14ac:dyDescent="0.25">
      <c r="A739" s="2" t="s">
        <v>1766</v>
      </c>
      <c r="B739" s="2" t="s">
        <v>1767</v>
      </c>
      <c r="C739" s="2" t="s">
        <v>2081</v>
      </c>
      <c r="D739" s="2" t="s">
        <v>2091</v>
      </c>
      <c r="E739" s="2" t="s">
        <v>2086</v>
      </c>
      <c r="F739" s="39">
        <v>0</v>
      </c>
      <c r="G739" s="3">
        <v>0</v>
      </c>
      <c r="H739" s="40">
        <f t="shared" si="111"/>
        <v>0</v>
      </c>
      <c r="I739" s="41">
        <f t="shared" si="112"/>
        <v>0</v>
      </c>
      <c r="J739" s="6">
        <f t="shared" si="113"/>
        <v>0</v>
      </c>
      <c r="K739" s="6">
        <f t="shared" si="118"/>
        <v>0</v>
      </c>
      <c r="L739" s="10">
        <v>0.14041572399999999</v>
      </c>
      <c r="M739" s="10">
        <v>0.83900590559999999</v>
      </c>
      <c r="N739" s="13">
        <v>-888</v>
      </c>
      <c r="O739" s="2">
        <v>-888</v>
      </c>
      <c r="P739" s="39" cm="1">
        <f t="array" ref="P739">_xlfn.IFS(J739&lt;0,-1,J739=0,0,J739&gt;0,1)</f>
        <v>0</v>
      </c>
      <c r="Q739" s="10" cm="1">
        <f t="array" ref="Q739">_xlfn.IFS(P739=0,0,AND(P739&lt;0,O739&lt;50),1,AND(P739&lt;0,O739&lt;80),2,AND(P739&lt;0,O739&lt;90),3,AND(P739&lt;0,O739&lt;100),4,AND(P739&lt;0,O739&gt;100),5,AND(P739&gt;0,N739&gt;100),5,AND(P739&gt;0,N739&gt;10),4,AND(P739&gt;0,N739&gt;5),3,AND(P739&gt;0,N739&gt;2),2,AND(P739&gt;0,N739&gt;0),1)</f>
        <v>0</v>
      </c>
      <c r="R739" s="10">
        <f t="shared" si="114"/>
        <v>0</v>
      </c>
      <c r="S739" s="2">
        <f t="shared" si="115"/>
        <v>1</v>
      </c>
      <c r="T739" s="2">
        <f t="shared" si="116"/>
        <v>1</v>
      </c>
      <c r="U739">
        <v>1</v>
      </c>
      <c r="V739">
        <f t="shared" si="117"/>
        <v>2</v>
      </c>
    </row>
    <row r="740" spans="1:22" s="2" customFormat="1" x14ac:dyDescent="0.25">
      <c r="A740" s="2" t="s">
        <v>1693</v>
      </c>
      <c r="B740" s="2" t="s">
        <v>1694</v>
      </c>
      <c r="C740" s="2" t="s">
        <v>2081</v>
      </c>
      <c r="D740" s="2" t="s">
        <v>2091</v>
      </c>
      <c r="E740" s="2" t="s">
        <v>2086</v>
      </c>
      <c r="F740" s="39">
        <v>0</v>
      </c>
      <c r="G740" s="13">
        <v>7387</v>
      </c>
      <c r="H740" s="40">
        <f t="shared" si="111"/>
        <v>0</v>
      </c>
      <c r="I740" s="41">
        <f t="shared" si="112"/>
        <v>2.3424023338406899E-4</v>
      </c>
      <c r="J740" s="6">
        <f t="shared" si="113"/>
        <v>2.3424023338406899E-4</v>
      </c>
      <c r="K740" s="6">
        <f t="shared" si="118"/>
        <v>2.3424023338406899E-4</v>
      </c>
      <c r="L740" s="10">
        <v>0.24308193610000001</v>
      </c>
      <c r="M740" s="10">
        <v>1.4554005236000001</v>
      </c>
      <c r="N740" s="7">
        <f>(J740/M740)*100</f>
        <v>1.6094554700630793E-2</v>
      </c>
      <c r="O740" s="10">
        <v>-888</v>
      </c>
      <c r="P740" s="39" cm="1">
        <f t="array" ref="P740">_xlfn.IFS(J740&lt;0,-1,J740=0,0,J740&gt;0,1)</f>
        <v>1</v>
      </c>
      <c r="Q740" s="10" cm="1">
        <f t="array" ref="Q740">_xlfn.IFS(P740=0,0,AND(P740&lt;0,O740&lt;50),1,AND(P740&lt;0,O740&lt;80),2,AND(P740&lt;0,O740&lt;90),3,AND(P740&lt;0,O740&lt;100),4,AND(P740&lt;0,O740&gt;100),5,AND(P740&gt;0,N740&gt;100),5,AND(P740&gt;0,N740&gt;10),4,AND(P740&gt;0,N740&gt;5),3,AND(P740&gt;0,N740&gt;2),2,AND(P740&gt;0,N740&gt;0),1)</f>
        <v>1</v>
      </c>
      <c r="R740" s="10">
        <f t="shared" si="114"/>
        <v>12</v>
      </c>
      <c r="S740" s="2">
        <f t="shared" si="115"/>
        <v>1</v>
      </c>
      <c r="T740" s="2">
        <f t="shared" si="116"/>
        <v>1</v>
      </c>
      <c r="U740">
        <v>1</v>
      </c>
      <c r="V740">
        <f t="shared" si="117"/>
        <v>2</v>
      </c>
    </row>
    <row r="741" spans="1:22" s="2" customFormat="1" x14ac:dyDescent="0.25">
      <c r="A741" s="2" t="s">
        <v>1420</v>
      </c>
      <c r="B741" s="2" t="s">
        <v>1421</v>
      </c>
      <c r="C741" s="2" t="s">
        <v>2081</v>
      </c>
      <c r="D741" s="2" t="s">
        <v>2091</v>
      </c>
      <c r="E741" s="2" t="s">
        <v>2086</v>
      </c>
      <c r="F741" s="39">
        <v>0</v>
      </c>
      <c r="G741" s="3">
        <v>0</v>
      </c>
      <c r="H741" s="40">
        <f t="shared" si="111"/>
        <v>0</v>
      </c>
      <c r="I741" s="41">
        <f t="shared" si="112"/>
        <v>0</v>
      </c>
      <c r="J741" s="6">
        <f t="shared" si="113"/>
        <v>0</v>
      </c>
      <c r="K741" s="6">
        <f t="shared" si="118"/>
        <v>0</v>
      </c>
      <c r="L741" s="10">
        <v>0.52452912839999999</v>
      </c>
      <c r="M741" s="10">
        <v>2.9979956083000001</v>
      </c>
      <c r="N741" s="13">
        <v>-888</v>
      </c>
      <c r="O741" s="2">
        <v>-888</v>
      </c>
      <c r="P741" s="39" cm="1">
        <f t="array" ref="P741">_xlfn.IFS(J741&lt;0,-1,J741=0,0,J741&gt;0,1)</f>
        <v>0</v>
      </c>
      <c r="Q741" s="10" cm="1">
        <f t="array" ref="Q741">_xlfn.IFS(P741=0,0,AND(P741&lt;0,O741&lt;50),1,AND(P741&lt;0,O741&lt;80),2,AND(P741&lt;0,O741&lt;90),3,AND(P741&lt;0,O741&lt;100),4,AND(P741&lt;0,O741&gt;100),5,AND(P741&gt;0,N741&gt;100),5,AND(P741&gt;0,N741&gt;10),4,AND(P741&gt;0,N741&gt;5),3,AND(P741&gt;0,N741&gt;2),2,AND(P741&gt;0,N741&gt;0),1)</f>
        <v>0</v>
      </c>
      <c r="R741" s="10">
        <f t="shared" si="114"/>
        <v>0</v>
      </c>
      <c r="S741" s="2">
        <f t="shared" si="115"/>
        <v>1</v>
      </c>
      <c r="T741" s="2">
        <f t="shared" si="116"/>
        <v>1</v>
      </c>
      <c r="U741">
        <v>1</v>
      </c>
      <c r="V741">
        <f t="shared" si="117"/>
        <v>2</v>
      </c>
    </row>
    <row r="742" spans="1:22" s="2" customFormat="1" x14ac:dyDescent="0.25">
      <c r="A742" s="2" t="s">
        <v>1509</v>
      </c>
      <c r="B742" s="2" t="s">
        <v>1510</v>
      </c>
      <c r="C742" s="2" t="s">
        <v>2081</v>
      </c>
      <c r="D742" s="2" t="s">
        <v>2091</v>
      </c>
      <c r="E742" s="2" t="s">
        <v>2086</v>
      </c>
      <c r="F742" s="39">
        <v>0</v>
      </c>
      <c r="G742" s="3">
        <v>0</v>
      </c>
      <c r="H742" s="40">
        <f t="shared" si="111"/>
        <v>0</v>
      </c>
      <c r="I742" s="41">
        <f t="shared" si="112"/>
        <v>0</v>
      </c>
      <c r="J742" s="6">
        <f t="shared" si="113"/>
        <v>0</v>
      </c>
      <c r="K742" s="6">
        <f t="shared" si="118"/>
        <v>0</v>
      </c>
      <c r="L742" s="10">
        <v>5.4893282999999996E-3</v>
      </c>
      <c r="M742" s="10">
        <v>2.69586058E-2</v>
      </c>
      <c r="N742" s="13">
        <v>-888</v>
      </c>
      <c r="O742" s="2">
        <v>-888</v>
      </c>
      <c r="P742" s="39" cm="1">
        <f t="array" ref="P742">_xlfn.IFS(J742&lt;0,-1,J742=0,0,J742&gt;0,1)</f>
        <v>0</v>
      </c>
      <c r="Q742" s="10" cm="1">
        <f t="array" ref="Q742">_xlfn.IFS(P742=0,0,AND(P742&lt;0,O742&lt;50),1,AND(P742&lt;0,O742&lt;80),2,AND(P742&lt;0,O742&lt;90),3,AND(P742&lt;0,O742&lt;100),4,AND(P742&lt;0,O742&gt;100),5,AND(P742&gt;0,N742&gt;100),5,AND(P742&gt;0,N742&gt;10),4,AND(P742&gt;0,N742&gt;5),3,AND(P742&gt;0,N742&gt;2),2,AND(P742&gt;0,N742&gt;0),1)</f>
        <v>0</v>
      </c>
      <c r="R742" s="10">
        <f t="shared" si="114"/>
        <v>0</v>
      </c>
      <c r="S742" s="2">
        <f t="shared" si="115"/>
        <v>0</v>
      </c>
      <c r="T742" s="2">
        <f t="shared" si="116"/>
        <v>1</v>
      </c>
      <c r="U742">
        <v>1</v>
      </c>
      <c r="V742">
        <f t="shared" si="117"/>
        <v>1</v>
      </c>
    </row>
    <row r="743" spans="1:22" s="2" customFormat="1" x14ac:dyDescent="0.25">
      <c r="A743" s="2" t="s">
        <v>1361</v>
      </c>
      <c r="B743" s="2" t="s">
        <v>1362</v>
      </c>
      <c r="C743" s="2" t="s">
        <v>2081</v>
      </c>
      <c r="D743" s="2" t="s">
        <v>2091</v>
      </c>
      <c r="E743" s="2" t="s">
        <v>2086</v>
      </c>
      <c r="F743" s="39">
        <v>0</v>
      </c>
      <c r="G743" s="3">
        <v>0</v>
      </c>
      <c r="H743" s="40">
        <f t="shared" si="111"/>
        <v>0</v>
      </c>
      <c r="I743" s="41">
        <f t="shared" si="112"/>
        <v>0</v>
      </c>
      <c r="J743" s="6">
        <f t="shared" si="113"/>
        <v>0</v>
      </c>
      <c r="K743" s="6">
        <f t="shared" si="118"/>
        <v>0</v>
      </c>
      <c r="L743" s="10">
        <v>1.5403636700000001E-2</v>
      </c>
      <c r="M743" s="10">
        <v>6.9821264300000005E-2</v>
      </c>
      <c r="N743" s="13">
        <v>-888</v>
      </c>
      <c r="O743" s="2">
        <v>-888</v>
      </c>
      <c r="P743" s="39" cm="1">
        <f t="array" ref="P743">_xlfn.IFS(J743&lt;0,-1,J743=0,0,J743&gt;0,1)</f>
        <v>0</v>
      </c>
      <c r="Q743" s="10" cm="1">
        <f t="array" ref="Q743">_xlfn.IFS(P743=0,0,AND(P743&lt;0,O743&lt;50),1,AND(P743&lt;0,O743&lt;80),2,AND(P743&lt;0,O743&lt;90),3,AND(P743&lt;0,O743&lt;100),4,AND(P743&lt;0,O743&gt;100),5,AND(P743&gt;0,N743&gt;100),5,AND(P743&gt;0,N743&gt;10),4,AND(P743&gt;0,N743&gt;5),3,AND(P743&gt;0,N743&gt;2),2,AND(P743&gt;0,N743&gt;0),1)</f>
        <v>0</v>
      </c>
      <c r="R743" s="10">
        <f t="shared" si="114"/>
        <v>0</v>
      </c>
      <c r="S743" s="2">
        <f t="shared" si="115"/>
        <v>1</v>
      </c>
      <c r="T743" s="2">
        <f t="shared" si="116"/>
        <v>1</v>
      </c>
      <c r="U743">
        <v>1</v>
      </c>
      <c r="V743">
        <f t="shared" si="117"/>
        <v>2</v>
      </c>
    </row>
    <row r="744" spans="1:22" s="2" customFormat="1" x14ac:dyDescent="0.25">
      <c r="A744" s="2" t="s">
        <v>1477</v>
      </c>
      <c r="B744" s="2" t="s">
        <v>1478</v>
      </c>
      <c r="C744" s="2" t="s">
        <v>2081</v>
      </c>
      <c r="D744" s="2" t="s">
        <v>2091</v>
      </c>
      <c r="E744" s="2" t="s">
        <v>2086</v>
      </c>
      <c r="F744" s="39">
        <v>0</v>
      </c>
      <c r="G744" s="3">
        <v>0</v>
      </c>
      <c r="H744" s="40">
        <f t="shared" si="111"/>
        <v>0</v>
      </c>
      <c r="I744" s="41">
        <f t="shared" si="112"/>
        <v>0</v>
      </c>
      <c r="J744" s="6">
        <f t="shared" si="113"/>
        <v>0</v>
      </c>
      <c r="K744" s="6">
        <f t="shared" si="118"/>
        <v>0</v>
      </c>
      <c r="L744" s="10">
        <v>4.3577911699999999E-2</v>
      </c>
      <c r="M744" s="10">
        <v>0.20221740029999999</v>
      </c>
      <c r="N744" s="13">
        <v>-888</v>
      </c>
      <c r="O744" s="2">
        <v>-888</v>
      </c>
      <c r="P744" s="39" cm="1">
        <f t="array" ref="P744">_xlfn.IFS(J744&lt;0,-1,J744=0,0,J744&gt;0,1)</f>
        <v>0</v>
      </c>
      <c r="Q744" s="10" cm="1">
        <f t="array" ref="Q744">_xlfn.IFS(P744=0,0,AND(P744&lt;0,O744&lt;50),1,AND(P744&lt;0,O744&lt;80),2,AND(P744&lt;0,O744&lt;90),3,AND(P744&lt;0,O744&lt;100),4,AND(P744&lt;0,O744&gt;100),5,AND(P744&gt;0,N744&gt;100),5,AND(P744&gt;0,N744&gt;10),4,AND(P744&gt;0,N744&gt;5),3,AND(P744&gt;0,N744&gt;2),2,AND(P744&gt;0,N744&gt;0),1)</f>
        <v>0</v>
      </c>
      <c r="R744" s="10">
        <f t="shared" si="114"/>
        <v>0</v>
      </c>
      <c r="S744" s="2">
        <f t="shared" si="115"/>
        <v>1</v>
      </c>
      <c r="T744" s="2">
        <f t="shared" si="116"/>
        <v>1</v>
      </c>
      <c r="U744">
        <v>1</v>
      </c>
      <c r="V744">
        <f t="shared" si="117"/>
        <v>2</v>
      </c>
    </row>
    <row r="745" spans="1:22" s="2" customFormat="1" x14ac:dyDescent="0.25">
      <c r="A745" s="2" t="s">
        <v>1369</v>
      </c>
      <c r="B745" s="2" t="s">
        <v>1370</v>
      </c>
      <c r="C745" s="2" t="s">
        <v>2081</v>
      </c>
      <c r="D745" s="2" t="s">
        <v>2091</v>
      </c>
      <c r="E745" s="2" t="s">
        <v>2086</v>
      </c>
      <c r="F745" s="39">
        <v>0</v>
      </c>
      <c r="G745" s="3">
        <v>0</v>
      </c>
      <c r="H745" s="40">
        <f t="shared" si="111"/>
        <v>0</v>
      </c>
      <c r="I745" s="41">
        <f t="shared" si="112"/>
        <v>0</v>
      </c>
      <c r="J745" s="6">
        <f t="shared" si="113"/>
        <v>0</v>
      </c>
      <c r="K745" s="6">
        <f t="shared" si="118"/>
        <v>0</v>
      </c>
      <c r="L745" s="10">
        <v>0.92853654789999995</v>
      </c>
      <c r="M745" s="10">
        <v>5.3691811263</v>
      </c>
      <c r="N745" s="13">
        <v>-888</v>
      </c>
      <c r="O745" s="2">
        <v>-888</v>
      </c>
      <c r="P745" s="39" cm="1">
        <f t="array" ref="P745">_xlfn.IFS(J745&lt;0,-1,J745=0,0,J745&gt;0,1)</f>
        <v>0</v>
      </c>
      <c r="Q745" s="10" cm="1">
        <f t="array" ref="Q745">_xlfn.IFS(P745=0,0,AND(P745&lt;0,O745&lt;50),1,AND(P745&lt;0,O745&lt;80),2,AND(P745&lt;0,O745&lt;90),3,AND(P745&lt;0,O745&lt;100),4,AND(P745&lt;0,O745&gt;100),5,AND(P745&gt;0,N745&gt;100),5,AND(P745&gt;0,N745&gt;10),4,AND(P745&gt;0,N745&gt;5),3,AND(P745&gt;0,N745&gt;2),2,AND(P745&gt;0,N745&gt;0),1)</f>
        <v>0</v>
      </c>
      <c r="R745" s="10">
        <f t="shared" si="114"/>
        <v>0</v>
      </c>
      <c r="S745" s="2">
        <f t="shared" si="115"/>
        <v>1</v>
      </c>
      <c r="T745" s="2">
        <f t="shared" si="116"/>
        <v>1</v>
      </c>
      <c r="U745">
        <v>0</v>
      </c>
      <c r="V745">
        <f t="shared" si="117"/>
        <v>1</v>
      </c>
    </row>
    <row r="746" spans="1:22" s="2" customFormat="1" x14ac:dyDescent="0.25">
      <c r="A746" s="2" t="s">
        <v>1402</v>
      </c>
      <c r="B746" s="2" t="s">
        <v>74</v>
      </c>
      <c r="C746" s="2" t="s">
        <v>2081</v>
      </c>
      <c r="D746" s="2" t="s">
        <v>2091</v>
      </c>
      <c r="E746" s="2" t="s">
        <v>2086</v>
      </c>
      <c r="F746" s="39">
        <v>0</v>
      </c>
      <c r="G746" s="3">
        <v>0</v>
      </c>
      <c r="H746" s="40">
        <f t="shared" si="111"/>
        <v>0</v>
      </c>
      <c r="I746" s="41">
        <f t="shared" si="112"/>
        <v>0</v>
      </c>
      <c r="J746" s="6">
        <f t="shared" si="113"/>
        <v>0</v>
      </c>
      <c r="K746" s="6">
        <f t="shared" si="118"/>
        <v>0</v>
      </c>
      <c r="L746" s="10">
        <v>4.4106448999999999E-3</v>
      </c>
      <c r="M746" s="10">
        <v>2.0269077600000001E-2</v>
      </c>
      <c r="N746" s="13">
        <v>-888</v>
      </c>
      <c r="O746" s="2">
        <v>-888</v>
      </c>
      <c r="P746" s="39" cm="1">
        <f t="array" ref="P746">_xlfn.IFS(J746&lt;0,-1,J746=0,0,J746&gt;0,1)</f>
        <v>0</v>
      </c>
      <c r="Q746" s="10" cm="1">
        <f t="array" ref="Q746">_xlfn.IFS(P746=0,0,AND(P746&lt;0,O746&lt;50),1,AND(P746&lt;0,O746&lt;80),2,AND(P746&lt;0,O746&lt;90),3,AND(P746&lt;0,O746&lt;100),4,AND(P746&lt;0,O746&gt;100),5,AND(P746&gt;0,N746&gt;100),5,AND(P746&gt;0,N746&gt;10),4,AND(P746&gt;0,N746&gt;5),3,AND(P746&gt;0,N746&gt;2),2,AND(P746&gt;0,N746&gt;0),1)</f>
        <v>0</v>
      </c>
      <c r="R746" s="10">
        <f t="shared" si="114"/>
        <v>0</v>
      </c>
      <c r="S746" s="2">
        <f t="shared" si="115"/>
        <v>0</v>
      </c>
      <c r="T746" s="2">
        <f t="shared" si="116"/>
        <v>1</v>
      </c>
      <c r="U746">
        <v>1</v>
      </c>
      <c r="V746">
        <f t="shared" si="117"/>
        <v>1</v>
      </c>
    </row>
    <row r="747" spans="1:22" s="2" customFormat="1" x14ac:dyDescent="0.25">
      <c r="A747" s="2" t="s">
        <v>1323</v>
      </c>
      <c r="B747" s="2" t="s">
        <v>1318</v>
      </c>
      <c r="C747" s="2" t="s">
        <v>2081</v>
      </c>
      <c r="D747" s="2" t="s">
        <v>2091</v>
      </c>
      <c r="E747" s="2" t="s">
        <v>2086</v>
      </c>
      <c r="F747" s="39">
        <v>0</v>
      </c>
      <c r="G747" s="3">
        <v>0</v>
      </c>
      <c r="H747" s="40">
        <f t="shared" si="111"/>
        <v>0</v>
      </c>
      <c r="I747" s="41">
        <f t="shared" si="112"/>
        <v>0</v>
      </c>
      <c r="J747" s="6">
        <f t="shared" si="113"/>
        <v>0</v>
      </c>
      <c r="K747" s="6">
        <f t="shared" si="118"/>
        <v>0</v>
      </c>
      <c r="L747" s="10">
        <v>8.4686300999999992E-3</v>
      </c>
      <c r="M747" s="10">
        <v>3.8280418099999998E-2</v>
      </c>
      <c r="N747" s="13">
        <v>-888</v>
      </c>
      <c r="O747" s="2">
        <v>-888</v>
      </c>
      <c r="P747" s="39" cm="1">
        <f t="array" ref="P747">_xlfn.IFS(J747&lt;0,-1,J747=0,0,J747&gt;0,1)</f>
        <v>0</v>
      </c>
      <c r="Q747" s="10" cm="1">
        <f t="array" ref="Q747">_xlfn.IFS(P747=0,0,AND(P747&lt;0,O747&lt;50),1,AND(P747&lt;0,O747&lt;80),2,AND(P747&lt;0,O747&lt;90),3,AND(P747&lt;0,O747&lt;100),4,AND(P747&lt;0,O747&gt;100),5,AND(P747&gt;0,N747&gt;100),5,AND(P747&gt;0,N747&gt;10),4,AND(P747&gt;0,N747&gt;5),3,AND(P747&gt;0,N747&gt;2),2,AND(P747&gt;0,N747&gt;0),1)</f>
        <v>0</v>
      </c>
      <c r="R747" s="10">
        <f t="shared" si="114"/>
        <v>0</v>
      </c>
      <c r="S747" s="2">
        <f t="shared" si="115"/>
        <v>0</v>
      </c>
      <c r="T747" s="2">
        <f t="shared" si="116"/>
        <v>1</v>
      </c>
      <c r="U747">
        <v>1</v>
      </c>
      <c r="V747">
        <f t="shared" si="117"/>
        <v>1</v>
      </c>
    </row>
    <row r="748" spans="1:22" s="2" customFormat="1" x14ac:dyDescent="0.25">
      <c r="A748" s="2" t="s">
        <v>1267</v>
      </c>
      <c r="B748" s="2" t="s">
        <v>1268</v>
      </c>
      <c r="C748" s="2" t="s">
        <v>2081</v>
      </c>
      <c r="D748" s="2" t="s">
        <v>2091</v>
      </c>
      <c r="E748" s="2" t="s">
        <v>2086</v>
      </c>
      <c r="F748" s="39">
        <v>0</v>
      </c>
      <c r="G748" s="3">
        <v>0</v>
      </c>
      <c r="H748" s="40">
        <f t="shared" si="111"/>
        <v>0</v>
      </c>
      <c r="I748" s="41">
        <f t="shared" si="112"/>
        <v>0</v>
      </c>
      <c r="J748" s="6">
        <f t="shared" si="113"/>
        <v>0</v>
      </c>
      <c r="K748" s="6">
        <f t="shared" si="118"/>
        <v>0</v>
      </c>
      <c r="L748" s="10">
        <v>1.0420552085000001</v>
      </c>
      <c r="M748" s="10">
        <v>5.7534606351999997</v>
      </c>
      <c r="N748" s="13">
        <v>-888</v>
      </c>
      <c r="O748" s="2">
        <v>-888</v>
      </c>
      <c r="P748" s="39" cm="1">
        <f t="array" ref="P748">_xlfn.IFS(J748&lt;0,-1,J748=0,0,J748&gt;0,1)</f>
        <v>0</v>
      </c>
      <c r="Q748" s="10" cm="1">
        <f t="array" ref="Q748">_xlfn.IFS(P748=0,0,AND(P748&lt;0,O748&lt;50),1,AND(P748&lt;0,O748&lt;80),2,AND(P748&lt;0,O748&lt;90),3,AND(P748&lt;0,O748&lt;100),4,AND(P748&lt;0,O748&gt;100),5,AND(P748&gt;0,N748&gt;100),5,AND(P748&gt;0,N748&gt;10),4,AND(P748&gt;0,N748&gt;5),3,AND(P748&gt;0,N748&gt;2),2,AND(P748&gt;0,N748&gt;0),1)</f>
        <v>0</v>
      </c>
      <c r="R748" s="10">
        <f t="shared" si="114"/>
        <v>0</v>
      </c>
      <c r="S748" s="2">
        <f t="shared" si="115"/>
        <v>1</v>
      </c>
      <c r="T748" s="2">
        <f t="shared" si="116"/>
        <v>1</v>
      </c>
      <c r="U748">
        <v>1</v>
      </c>
      <c r="V748">
        <f t="shared" si="117"/>
        <v>2</v>
      </c>
    </row>
    <row r="749" spans="1:22" s="2" customFormat="1" x14ac:dyDescent="0.25">
      <c r="A749" s="2" t="s">
        <v>1872</v>
      </c>
      <c r="B749" s="2" t="s">
        <v>1873</v>
      </c>
      <c r="C749" s="2" t="s">
        <v>2081</v>
      </c>
      <c r="D749" s="2" t="s">
        <v>2091</v>
      </c>
      <c r="E749" s="2" t="s">
        <v>2086</v>
      </c>
      <c r="F749" s="39">
        <v>0</v>
      </c>
      <c r="G749" s="3">
        <v>0</v>
      </c>
      <c r="H749" s="40">
        <f t="shared" si="111"/>
        <v>0</v>
      </c>
      <c r="I749" s="41">
        <f t="shared" si="112"/>
        <v>0</v>
      </c>
      <c r="J749" s="6">
        <f t="shared" si="113"/>
        <v>0</v>
      </c>
      <c r="K749" s="6">
        <f t="shared" si="118"/>
        <v>0</v>
      </c>
      <c r="L749" s="10">
        <v>0.18616015420000001</v>
      </c>
      <c r="M749" s="10">
        <v>0.54533007</v>
      </c>
      <c r="N749" s="13">
        <v>-888</v>
      </c>
      <c r="O749" s="2">
        <v>-888</v>
      </c>
      <c r="P749" s="39" cm="1">
        <f t="array" ref="P749">_xlfn.IFS(J749&lt;0,-1,J749=0,0,J749&gt;0,1)</f>
        <v>0</v>
      </c>
      <c r="Q749" s="10" cm="1">
        <f t="array" ref="Q749">_xlfn.IFS(P749=0,0,AND(P749&lt;0,O749&lt;50),1,AND(P749&lt;0,O749&lt;80),2,AND(P749&lt;0,O749&lt;90),3,AND(P749&lt;0,O749&lt;100),4,AND(P749&lt;0,O749&gt;100),5,AND(P749&gt;0,N749&gt;100),5,AND(P749&gt;0,N749&gt;10),4,AND(P749&gt;0,N749&gt;5),3,AND(P749&gt;0,N749&gt;2),2,AND(P749&gt;0,N749&gt;0),1)</f>
        <v>0</v>
      </c>
      <c r="R749" s="10">
        <f t="shared" si="114"/>
        <v>0</v>
      </c>
      <c r="S749" s="2">
        <f t="shared" si="115"/>
        <v>1</v>
      </c>
      <c r="T749" s="2">
        <f t="shared" si="116"/>
        <v>1</v>
      </c>
      <c r="U749">
        <v>1</v>
      </c>
      <c r="V749">
        <f t="shared" si="117"/>
        <v>2</v>
      </c>
    </row>
    <row r="750" spans="1:22" s="2" customFormat="1" x14ac:dyDescent="0.25">
      <c r="A750" s="2" t="s">
        <v>1806</v>
      </c>
      <c r="B750" s="2" t="s">
        <v>1807</v>
      </c>
      <c r="C750" s="2" t="s">
        <v>2081</v>
      </c>
      <c r="D750" s="2" t="s">
        <v>2091</v>
      </c>
      <c r="E750" s="2" t="s">
        <v>2086</v>
      </c>
      <c r="F750" s="39">
        <v>0</v>
      </c>
      <c r="G750" s="3">
        <v>0</v>
      </c>
      <c r="H750" s="40">
        <f t="shared" si="111"/>
        <v>0</v>
      </c>
      <c r="I750" s="41">
        <f t="shared" si="112"/>
        <v>0</v>
      </c>
      <c r="J750" s="6">
        <f t="shared" si="113"/>
        <v>0</v>
      </c>
      <c r="K750" s="6">
        <f t="shared" si="118"/>
        <v>0</v>
      </c>
      <c r="L750" s="10">
        <v>9.2970572999999997E-3</v>
      </c>
      <c r="M750" s="10">
        <v>2.7113489599999999E-2</v>
      </c>
      <c r="N750" s="13">
        <v>-888</v>
      </c>
      <c r="O750" s="2">
        <v>-888</v>
      </c>
      <c r="P750" s="39" cm="1">
        <f t="array" ref="P750">_xlfn.IFS(J750&lt;0,-1,J750=0,0,J750&gt;0,1)</f>
        <v>0</v>
      </c>
      <c r="Q750" s="10" cm="1">
        <f t="array" ref="Q750">_xlfn.IFS(P750=0,0,AND(P750&lt;0,O750&lt;50),1,AND(P750&lt;0,O750&lt;80),2,AND(P750&lt;0,O750&lt;90),3,AND(P750&lt;0,O750&lt;100),4,AND(P750&lt;0,O750&gt;100),5,AND(P750&gt;0,N750&gt;100),5,AND(P750&gt;0,N750&gt;10),4,AND(P750&gt;0,N750&gt;5),3,AND(P750&gt;0,N750&gt;2),2,AND(P750&gt;0,N750&gt;0),1)</f>
        <v>0</v>
      </c>
      <c r="R750" s="10">
        <f t="shared" si="114"/>
        <v>0</v>
      </c>
      <c r="S750" s="2">
        <f t="shared" si="115"/>
        <v>0</v>
      </c>
      <c r="T750" s="2">
        <f t="shared" si="116"/>
        <v>1</v>
      </c>
      <c r="U750">
        <v>1</v>
      </c>
      <c r="V750">
        <f t="shared" si="117"/>
        <v>1</v>
      </c>
    </row>
    <row r="751" spans="1:22" s="2" customFormat="1" x14ac:dyDescent="0.25">
      <c r="A751" s="2" t="s">
        <v>1826</v>
      </c>
      <c r="B751" s="2" t="s">
        <v>1827</v>
      </c>
      <c r="C751" s="2" t="s">
        <v>2081</v>
      </c>
      <c r="D751" s="2" t="s">
        <v>2091</v>
      </c>
      <c r="E751" s="2" t="s">
        <v>2086</v>
      </c>
      <c r="F751" s="39">
        <v>0</v>
      </c>
      <c r="G751" s="3">
        <v>0</v>
      </c>
      <c r="H751" s="40">
        <f t="shared" si="111"/>
        <v>0</v>
      </c>
      <c r="I751" s="41">
        <f t="shared" si="112"/>
        <v>0</v>
      </c>
      <c r="J751" s="6">
        <f t="shared" si="113"/>
        <v>0</v>
      </c>
      <c r="K751" s="6">
        <f t="shared" si="118"/>
        <v>0</v>
      </c>
      <c r="L751" s="10">
        <v>0.21718085030000001</v>
      </c>
      <c r="M751" s="10">
        <v>0.63598569660000004</v>
      </c>
      <c r="N751" s="13">
        <v>-888</v>
      </c>
      <c r="O751" s="2">
        <v>-888</v>
      </c>
      <c r="P751" s="39" cm="1">
        <f t="array" ref="P751">_xlfn.IFS(J751&lt;0,-1,J751=0,0,J751&gt;0,1)</f>
        <v>0</v>
      </c>
      <c r="Q751" s="10" cm="1">
        <f t="array" ref="Q751">_xlfn.IFS(P751=0,0,AND(P751&lt;0,O751&lt;50),1,AND(P751&lt;0,O751&lt;80),2,AND(P751&lt;0,O751&lt;90),3,AND(P751&lt;0,O751&lt;100),4,AND(P751&lt;0,O751&gt;100),5,AND(P751&gt;0,N751&gt;100),5,AND(P751&gt;0,N751&gt;10),4,AND(P751&gt;0,N751&gt;5),3,AND(P751&gt;0,N751&gt;2),2,AND(P751&gt;0,N751&gt;0),1)</f>
        <v>0</v>
      </c>
      <c r="R751" s="10">
        <f t="shared" si="114"/>
        <v>0</v>
      </c>
      <c r="S751" s="2">
        <f t="shared" si="115"/>
        <v>1</v>
      </c>
      <c r="T751" s="2">
        <f t="shared" si="116"/>
        <v>1</v>
      </c>
      <c r="U751">
        <v>1</v>
      </c>
      <c r="V751">
        <f t="shared" si="117"/>
        <v>2</v>
      </c>
    </row>
    <row r="752" spans="1:22" s="2" customFormat="1" x14ac:dyDescent="0.25">
      <c r="A752" s="2" t="s">
        <v>1800</v>
      </c>
      <c r="B752" s="2" t="s">
        <v>1801</v>
      </c>
      <c r="C752" s="2" t="s">
        <v>2081</v>
      </c>
      <c r="D752" s="2" t="s">
        <v>2091</v>
      </c>
      <c r="E752" s="2" t="s">
        <v>2086</v>
      </c>
      <c r="F752" s="39">
        <v>0</v>
      </c>
      <c r="G752" s="3">
        <v>0</v>
      </c>
      <c r="H752" s="40">
        <f t="shared" si="111"/>
        <v>0</v>
      </c>
      <c r="I752" s="41">
        <f t="shared" si="112"/>
        <v>0</v>
      </c>
      <c r="J752" s="6">
        <f t="shared" si="113"/>
        <v>0</v>
      </c>
      <c r="K752" s="6">
        <f t="shared" si="118"/>
        <v>0</v>
      </c>
      <c r="L752" s="10">
        <v>0.55789056520000002</v>
      </c>
      <c r="M752" s="10">
        <v>1.6352039614</v>
      </c>
      <c r="N752" s="13">
        <v>-888</v>
      </c>
      <c r="O752" s="2">
        <v>-888</v>
      </c>
      <c r="P752" s="39" cm="1">
        <f t="array" ref="P752">_xlfn.IFS(J752&lt;0,-1,J752=0,0,J752&gt;0,1)</f>
        <v>0</v>
      </c>
      <c r="Q752" s="10" cm="1">
        <f t="array" ref="Q752">_xlfn.IFS(P752=0,0,AND(P752&lt;0,O752&lt;50),1,AND(P752&lt;0,O752&lt;80),2,AND(P752&lt;0,O752&lt;90),3,AND(P752&lt;0,O752&lt;100),4,AND(P752&lt;0,O752&gt;100),5,AND(P752&gt;0,N752&gt;100),5,AND(P752&gt;0,N752&gt;10),4,AND(P752&gt;0,N752&gt;5),3,AND(P752&gt;0,N752&gt;2),2,AND(P752&gt;0,N752&gt;0),1)</f>
        <v>0</v>
      </c>
      <c r="R752" s="10">
        <f t="shared" si="114"/>
        <v>0</v>
      </c>
      <c r="S752" s="2">
        <f t="shared" si="115"/>
        <v>1</v>
      </c>
      <c r="T752" s="2">
        <f t="shared" si="116"/>
        <v>1</v>
      </c>
      <c r="U752">
        <v>1</v>
      </c>
      <c r="V752">
        <f t="shared" si="117"/>
        <v>2</v>
      </c>
    </row>
    <row r="753" spans="1:22" s="2" customFormat="1" x14ac:dyDescent="0.25">
      <c r="A753" s="2" t="s">
        <v>1791</v>
      </c>
      <c r="B753" s="2" t="s">
        <v>1792</v>
      </c>
      <c r="C753" s="2" t="s">
        <v>2081</v>
      </c>
      <c r="D753" s="2" t="s">
        <v>2091</v>
      </c>
      <c r="E753" s="2" t="s">
        <v>2086</v>
      </c>
      <c r="F753" s="39">
        <v>78840</v>
      </c>
      <c r="G753" s="13">
        <v>0</v>
      </c>
      <c r="H753" s="40">
        <f t="shared" si="111"/>
        <v>2.5000000000000001E-3</v>
      </c>
      <c r="I753" s="41">
        <f t="shared" si="112"/>
        <v>0</v>
      </c>
      <c r="J753" s="6">
        <f t="shared" si="113"/>
        <v>-2.5000000000000001E-3</v>
      </c>
      <c r="K753" s="6">
        <f>J753*(-1)</f>
        <v>2.5000000000000001E-3</v>
      </c>
      <c r="L753" s="10">
        <v>0.60004049110000002</v>
      </c>
      <c r="M753" s="10">
        <v>1.7585262141</v>
      </c>
      <c r="N753" s="13">
        <v>-888</v>
      </c>
      <c r="O753" s="41">
        <f>((K753)/(M753-L753))*100</f>
        <v>0.215798947744132</v>
      </c>
      <c r="P753" s="39" cm="1">
        <f t="array" ref="P753">_xlfn.IFS(J753&lt;0,-1,J753=0,0,J753&gt;0,1)</f>
        <v>-1</v>
      </c>
      <c r="Q753" s="10" cm="1">
        <f t="array" ref="Q753">_xlfn.IFS(P753=0,0,AND(P753&lt;0,O753&lt;50),1,AND(P753&lt;0,O753&lt;80),2,AND(P753&lt;0,O753&lt;90),3,AND(P753&lt;0,O753&lt;100),4,AND(P753&lt;0,O753&gt;100),5,AND(P753&gt;0,N753&gt;100),5,AND(P753&gt;0,N753&gt;10),4,AND(P753&gt;0,N753&gt;5),3,AND(P753&gt;0,N753&gt;2),2,AND(P753&gt;0,N753&gt;0),1)</f>
        <v>1</v>
      </c>
      <c r="R753" s="10">
        <f t="shared" si="114"/>
        <v>11</v>
      </c>
      <c r="S753" s="2">
        <f t="shared" si="115"/>
        <v>1</v>
      </c>
      <c r="T753" s="2">
        <f t="shared" si="116"/>
        <v>1</v>
      </c>
      <c r="U753">
        <v>1</v>
      </c>
      <c r="V753">
        <f t="shared" si="117"/>
        <v>2</v>
      </c>
    </row>
    <row r="754" spans="1:22" s="2" customFormat="1" x14ac:dyDescent="0.25">
      <c r="A754" s="2" t="s">
        <v>1738</v>
      </c>
      <c r="B754" s="2" t="s">
        <v>1739</v>
      </c>
      <c r="C754" s="2" t="s">
        <v>2081</v>
      </c>
      <c r="D754" s="2" t="s">
        <v>2091</v>
      </c>
      <c r="E754" s="2" t="s">
        <v>2086</v>
      </c>
      <c r="F754" s="39">
        <v>0</v>
      </c>
      <c r="G754" s="3">
        <v>0</v>
      </c>
      <c r="H754" s="40">
        <f t="shared" si="111"/>
        <v>0</v>
      </c>
      <c r="I754" s="41">
        <f t="shared" si="112"/>
        <v>0</v>
      </c>
      <c r="J754" s="6">
        <f t="shared" si="113"/>
        <v>0</v>
      </c>
      <c r="K754" s="6">
        <f t="shared" ref="K754:K778" si="119">J754</f>
        <v>0</v>
      </c>
      <c r="L754" s="10">
        <v>5.04034581E-2</v>
      </c>
      <c r="M754" s="10">
        <v>0.17698836330000001</v>
      </c>
      <c r="N754" s="13">
        <v>-888</v>
      </c>
      <c r="O754" s="2">
        <v>-888</v>
      </c>
      <c r="P754" s="39" cm="1">
        <f t="array" ref="P754">_xlfn.IFS(J754&lt;0,-1,J754=0,0,J754&gt;0,1)</f>
        <v>0</v>
      </c>
      <c r="Q754" s="10" cm="1">
        <f t="array" ref="Q754">_xlfn.IFS(P754=0,0,AND(P754&lt;0,O754&lt;50),1,AND(P754&lt;0,O754&lt;80),2,AND(P754&lt;0,O754&lt;90),3,AND(P754&lt;0,O754&lt;100),4,AND(P754&lt;0,O754&gt;100),5,AND(P754&gt;0,N754&gt;100),5,AND(P754&gt;0,N754&gt;10),4,AND(P754&gt;0,N754&gt;5),3,AND(P754&gt;0,N754&gt;2),2,AND(P754&gt;0,N754&gt;0),1)</f>
        <v>0</v>
      </c>
      <c r="R754" s="10">
        <f t="shared" si="114"/>
        <v>0</v>
      </c>
      <c r="S754" s="2">
        <f t="shared" si="115"/>
        <v>1</v>
      </c>
      <c r="T754" s="2">
        <f t="shared" si="116"/>
        <v>1</v>
      </c>
      <c r="U754">
        <v>1</v>
      </c>
      <c r="V754">
        <f t="shared" si="117"/>
        <v>2</v>
      </c>
    </row>
    <row r="755" spans="1:22" s="2" customFormat="1" x14ac:dyDescent="0.25">
      <c r="A755" s="2" t="s">
        <v>1657</v>
      </c>
      <c r="B755" s="2" t="s">
        <v>1658</v>
      </c>
      <c r="C755" s="2" t="s">
        <v>2081</v>
      </c>
      <c r="D755" s="2" t="s">
        <v>2091</v>
      </c>
      <c r="E755" s="2" t="s">
        <v>2086</v>
      </c>
      <c r="F755" s="39">
        <v>0</v>
      </c>
      <c r="G755" s="13">
        <v>0</v>
      </c>
      <c r="H755" s="40">
        <f t="shared" si="111"/>
        <v>0</v>
      </c>
      <c r="I755" s="41">
        <f t="shared" si="112"/>
        <v>0</v>
      </c>
      <c r="J755" s="6">
        <f t="shared" si="113"/>
        <v>0</v>
      </c>
      <c r="K755" s="6">
        <f t="shared" si="119"/>
        <v>0</v>
      </c>
      <c r="L755" s="10">
        <v>7.1513673000000002E-3</v>
      </c>
      <c r="M755" s="10">
        <v>2.5075151699999999E-2</v>
      </c>
      <c r="N755" s="13">
        <v>-888</v>
      </c>
      <c r="O755" s="10">
        <v>-888</v>
      </c>
      <c r="P755" s="39" cm="1">
        <f t="array" ref="P755">_xlfn.IFS(J755&lt;0,-1,J755=0,0,J755&gt;0,1)</f>
        <v>0</v>
      </c>
      <c r="Q755" s="10" cm="1">
        <f t="array" ref="Q755">_xlfn.IFS(P755=0,0,AND(P755&lt;0,O755&lt;50),1,AND(P755&lt;0,O755&lt;80),2,AND(P755&lt;0,O755&lt;90),3,AND(P755&lt;0,O755&lt;100),4,AND(P755&lt;0,O755&gt;100),5,AND(P755&gt;0,N755&gt;100),5,AND(P755&gt;0,N755&gt;10),4,AND(P755&gt;0,N755&gt;5),3,AND(P755&gt;0,N755&gt;2),2,AND(P755&gt;0,N755&gt;0),1)</f>
        <v>0</v>
      </c>
      <c r="R755" s="10">
        <f t="shared" si="114"/>
        <v>0</v>
      </c>
      <c r="S755" s="2">
        <f t="shared" si="115"/>
        <v>0</v>
      </c>
      <c r="T755" s="2">
        <f t="shared" si="116"/>
        <v>1</v>
      </c>
      <c r="U755">
        <v>1</v>
      </c>
      <c r="V755">
        <f t="shared" si="117"/>
        <v>1</v>
      </c>
    </row>
    <row r="756" spans="1:22" s="2" customFormat="1" x14ac:dyDescent="0.25">
      <c r="A756" s="2" t="s">
        <v>1647</v>
      </c>
      <c r="B756" s="2" t="s">
        <v>1648</v>
      </c>
      <c r="C756" s="2" t="s">
        <v>2081</v>
      </c>
      <c r="D756" s="2" t="s">
        <v>2091</v>
      </c>
      <c r="E756" s="2" t="s">
        <v>2086</v>
      </c>
      <c r="F756" s="39">
        <v>0</v>
      </c>
      <c r="G756" s="3">
        <v>0</v>
      </c>
      <c r="H756" s="40">
        <f t="shared" si="111"/>
        <v>0</v>
      </c>
      <c r="I756" s="41">
        <f t="shared" si="112"/>
        <v>0</v>
      </c>
      <c r="J756" s="6">
        <f t="shared" si="113"/>
        <v>0</v>
      </c>
      <c r="K756" s="6">
        <f t="shared" si="119"/>
        <v>0</v>
      </c>
      <c r="L756" s="10">
        <v>0.15640838560000001</v>
      </c>
      <c r="M756" s="10">
        <v>0.54914701570000002</v>
      </c>
      <c r="N756" s="13">
        <v>-888</v>
      </c>
      <c r="O756" s="2">
        <v>-888</v>
      </c>
      <c r="P756" s="39" cm="1">
        <f t="array" ref="P756">_xlfn.IFS(J756&lt;0,-1,J756=0,0,J756&gt;0,1)</f>
        <v>0</v>
      </c>
      <c r="Q756" s="10" cm="1">
        <f t="array" ref="Q756">_xlfn.IFS(P756=0,0,AND(P756&lt;0,O756&lt;50),1,AND(P756&lt;0,O756&lt;80),2,AND(P756&lt;0,O756&lt;90),3,AND(P756&lt;0,O756&lt;100),4,AND(P756&lt;0,O756&gt;100),5,AND(P756&gt;0,N756&gt;100),5,AND(P756&gt;0,N756&gt;10),4,AND(P756&gt;0,N756&gt;5),3,AND(P756&gt;0,N756&gt;2),2,AND(P756&gt;0,N756&gt;0),1)</f>
        <v>0</v>
      </c>
      <c r="R756" s="10">
        <f t="shared" si="114"/>
        <v>0</v>
      </c>
      <c r="S756" s="2">
        <f t="shared" si="115"/>
        <v>1</v>
      </c>
      <c r="T756" s="2">
        <f t="shared" si="116"/>
        <v>1</v>
      </c>
      <c r="U756">
        <v>1</v>
      </c>
      <c r="V756">
        <f t="shared" si="117"/>
        <v>2</v>
      </c>
    </row>
    <row r="757" spans="1:22" s="2" customFormat="1" x14ac:dyDescent="0.25">
      <c r="A757" s="2" t="s">
        <v>1629</v>
      </c>
      <c r="B757" s="2" t="s">
        <v>1630</v>
      </c>
      <c r="C757" s="2" t="s">
        <v>2081</v>
      </c>
      <c r="D757" s="2" t="s">
        <v>2091</v>
      </c>
      <c r="E757" s="2" t="s">
        <v>2086</v>
      </c>
      <c r="F757" s="39">
        <v>0</v>
      </c>
      <c r="G757" s="3">
        <v>0</v>
      </c>
      <c r="H757" s="40">
        <f t="shared" si="111"/>
        <v>0</v>
      </c>
      <c r="I757" s="41">
        <f t="shared" si="112"/>
        <v>0</v>
      </c>
      <c r="J757" s="6">
        <f t="shared" si="113"/>
        <v>0</v>
      </c>
      <c r="K757" s="6">
        <f t="shared" si="119"/>
        <v>0</v>
      </c>
      <c r="L757" s="10">
        <v>3.8051600200000001E-2</v>
      </c>
      <c r="M757" s="10">
        <v>0.13380739119999999</v>
      </c>
      <c r="N757" s="13">
        <v>-888</v>
      </c>
      <c r="O757" s="2">
        <v>-888</v>
      </c>
      <c r="P757" s="39" cm="1">
        <f t="array" ref="P757">_xlfn.IFS(J757&lt;0,-1,J757=0,0,J757&gt;0,1)</f>
        <v>0</v>
      </c>
      <c r="Q757" s="10" cm="1">
        <f t="array" ref="Q757">_xlfn.IFS(P757=0,0,AND(P757&lt;0,O757&lt;50),1,AND(P757&lt;0,O757&lt;80),2,AND(P757&lt;0,O757&lt;90),3,AND(P757&lt;0,O757&lt;100),4,AND(P757&lt;0,O757&gt;100),5,AND(P757&gt;0,N757&gt;100),5,AND(P757&gt;0,N757&gt;10),4,AND(P757&gt;0,N757&gt;5),3,AND(P757&gt;0,N757&gt;2),2,AND(P757&gt;0,N757&gt;0),1)</f>
        <v>0</v>
      </c>
      <c r="R757" s="10">
        <f t="shared" si="114"/>
        <v>0</v>
      </c>
      <c r="S757" s="2">
        <f t="shared" si="115"/>
        <v>1</v>
      </c>
      <c r="T757" s="2">
        <f t="shared" si="116"/>
        <v>1</v>
      </c>
      <c r="U757">
        <v>1</v>
      </c>
      <c r="V757">
        <f t="shared" si="117"/>
        <v>2</v>
      </c>
    </row>
    <row r="758" spans="1:22" s="2" customFormat="1" x14ac:dyDescent="0.25">
      <c r="A758" s="2" t="s">
        <v>1667</v>
      </c>
      <c r="B758" s="2" t="s">
        <v>1668</v>
      </c>
      <c r="C758" s="2" t="s">
        <v>2081</v>
      </c>
      <c r="D758" s="2" t="s">
        <v>2091</v>
      </c>
      <c r="E758" s="2" t="s">
        <v>2086</v>
      </c>
      <c r="F758" s="39">
        <v>0</v>
      </c>
      <c r="G758" s="3">
        <v>0</v>
      </c>
      <c r="H758" s="40">
        <f t="shared" si="111"/>
        <v>0</v>
      </c>
      <c r="I758" s="41">
        <f t="shared" si="112"/>
        <v>0</v>
      </c>
      <c r="J758" s="6">
        <f t="shared" si="113"/>
        <v>0</v>
      </c>
      <c r="K758" s="6">
        <f t="shared" si="119"/>
        <v>0</v>
      </c>
      <c r="L758" s="10">
        <v>0.18712159919999999</v>
      </c>
      <c r="M758" s="10">
        <v>0.65673611359999995</v>
      </c>
      <c r="N758" s="13">
        <v>-888</v>
      </c>
      <c r="O758" s="2">
        <v>-888</v>
      </c>
      <c r="P758" s="39" cm="1">
        <f t="array" ref="P758">_xlfn.IFS(J758&lt;0,-1,J758=0,0,J758&gt;0,1)</f>
        <v>0</v>
      </c>
      <c r="Q758" s="10" cm="1">
        <f t="array" ref="Q758">_xlfn.IFS(P758=0,0,AND(P758&lt;0,O758&lt;50),1,AND(P758&lt;0,O758&lt;80),2,AND(P758&lt;0,O758&lt;90),3,AND(P758&lt;0,O758&lt;100),4,AND(P758&lt;0,O758&gt;100),5,AND(P758&gt;0,N758&gt;100),5,AND(P758&gt;0,N758&gt;10),4,AND(P758&gt;0,N758&gt;5),3,AND(P758&gt;0,N758&gt;2),2,AND(P758&gt;0,N758&gt;0),1)</f>
        <v>0</v>
      </c>
      <c r="R758" s="10">
        <f t="shared" si="114"/>
        <v>0</v>
      </c>
      <c r="S758" s="2">
        <f t="shared" si="115"/>
        <v>1</v>
      </c>
      <c r="T758" s="2">
        <f t="shared" si="116"/>
        <v>1</v>
      </c>
      <c r="U758">
        <v>1</v>
      </c>
      <c r="V758">
        <f t="shared" si="117"/>
        <v>2</v>
      </c>
    </row>
    <row r="759" spans="1:22" s="2" customFormat="1" x14ac:dyDescent="0.25">
      <c r="A759" s="2" t="s">
        <v>1673</v>
      </c>
      <c r="B759" s="2" t="s">
        <v>1674</v>
      </c>
      <c r="C759" s="2" t="s">
        <v>2081</v>
      </c>
      <c r="D759" s="2" t="s">
        <v>2091</v>
      </c>
      <c r="E759" s="2" t="s">
        <v>2086</v>
      </c>
      <c r="F759" s="39">
        <v>0</v>
      </c>
      <c r="G759" s="3">
        <v>0</v>
      </c>
      <c r="H759" s="40">
        <f t="shared" si="111"/>
        <v>0</v>
      </c>
      <c r="I759" s="41">
        <f t="shared" si="112"/>
        <v>0</v>
      </c>
      <c r="J759" s="6">
        <f t="shared" si="113"/>
        <v>0</v>
      </c>
      <c r="K759" s="6">
        <f t="shared" si="119"/>
        <v>0</v>
      </c>
      <c r="L759" s="10">
        <v>0.1922114013</v>
      </c>
      <c r="M759" s="10">
        <v>0.67462338310000003</v>
      </c>
      <c r="N759" s="13">
        <v>-888</v>
      </c>
      <c r="O759" s="2">
        <v>-888</v>
      </c>
      <c r="P759" s="39" cm="1">
        <f t="array" ref="P759">_xlfn.IFS(J759&lt;0,-1,J759=0,0,J759&gt;0,1)</f>
        <v>0</v>
      </c>
      <c r="Q759" s="10" cm="1">
        <f t="array" ref="Q759">_xlfn.IFS(P759=0,0,AND(P759&lt;0,O759&lt;50),1,AND(P759&lt;0,O759&lt;80),2,AND(P759&lt;0,O759&lt;90),3,AND(P759&lt;0,O759&lt;100),4,AND(P759&lt;0,O759&gt;100),5,AND(P759&gt;0,N759&gt;100),5,AND(P759&gt;0,N759&gt;10),4,AND(P759&gt;0,N759&gt;5),3,AND(P759&gt;0,N759&gt;2),2,AND(P759&gt;0,N759&gt;0),1)</f>
        <v>0</v>
      </c>
      <c r="R759" s="10">
        <f t="shared" si="114"/>
        <v>0</v>
      </c>
      <c r="S759" s="2">
        <f t="shared" si="115"/>
        <v>1</v>
      </c>
      <c r="T759" s="2">
        <f t="shared" si="116"/>
        <v>1</v>
      </c>
      <c r="U759">
        <v>1</v>
      </c>
      <c r="V759">
        <f t="shared" si="117"/>
        <v>2</v>
      </c>
    </row>
    <row r="760" spans="1:22" s="2" customFormat="1" x14ac:dyDescent="0.25">
      <c r="A760" s="2" t="s">
        <v>1704</v>
      </c>
      <c r="B760" s="2" t="s">
        <v>1705</v>
      </c>
      <c r="C760" s="2" t="s">
        <v>2081</v>
      </c>
      <c r="D760" s="2" t="s">
        <v>2091</v>
      </c>
      <c r="E760" s="2" t="s">
        <v>2086</v>
      </c>
      <c r="F760" s="39">
        <v>0</v>
      </c>
      <c r="G760" s="3">
        <v>0</v>
      </c>
      <c r="H760" s="40">
        <f t="shared" si="111"/>
        <v>0</v>
      </c>
      <c r="I760" s="41">
        <f t="shared" si="112"/>
        <v>0</v>
      </c>
      <c r="J760" s="6">
        <f t="shared" si="113"/>
        <v>0</v>
      </c>
      <c r="K760" s="6">
        <f t="shared" si="119"/>
        <v>0</v>
      </c>
      <c r="L760" s="10">
        <v>2.82146788E-2</v>
      </c>
      <c r="M760" s="10">
        <v>9.8361010700000001E-2</v>
      </c>
      <c r="N760" s="13">
        <v>-888</v>
      </c>
      <c r="O760" s="2">
        <v>-888</v>
      </c>
      <c r="P760" s="39" cm="1">
        <f t="array" ref="P760">_xlfn.IFS(J760&lt;0,-1,J760=0,0,J760&gt;0,1)</f>
        <v>0</v>
      </c>
      <c r="Q760" s="10" cm="1">
        <f t="array" ref="Q760">_xlfn.IFS(P760=0,0,AND(P760&lt;0,O760&lt;50),1,AND(P760&lt;0,O760&lt;80),2,AND(P760&lt;0,O760&lt;90),3,AND(P760&lt;0,O760&lt;100),4,AND(P760&lt;0,O760&gt;100),5,AND(P760&gt;0,N760&gt;100),5,AND(P760&gt;0,N760&gt;10),4,AND(P760&gt;0,N760&gt;5),3,AND(P760&gt;0,N760&gt;2),2,AND(P760&gt;0,N760&gt;0),1)</f>
        <v>0</v>
      </c>
      <c r="R760" s="10">
        <f t="shared" si="114"/>
        <v>0</v>
      </c>
      <c r="S760" s="2">
        <f t="shared" si="115"/>
        <v>1</v>
      </c>
      <c r="T760" s="2">
        <f t="shared" si="116"/>
        <v>1</v>
      </c>
      <c r="U760">
        <v>1</v>
      </c>
      <c r="V760">
        <f t="shared" si="117"/>
        <v>2</v>
      </c>
    </row>
    <row r="761" spans="1:22" s="2" customFormat="1" x14ac:dyDescent="0.25">
      <c r="A761" s="2" t="s">
        <v>1591</v>
      </c>
      <c r="B761" s="2" t="s">
        <v>1592</v>
      </c>
      <c r="C761" s="2" t="s">
        <v>2081</v>
      </c>
      <c r="D761" s="2" t="s">
        <v>2091</v>
      </c>
      <c r="E761" s="2" t="s">
        <v>2086</v>
      </c>
      <c r="F761" s="39">
        <v>0</v>
      </c>
      <c r="G761" s="13">
        <v>6848</v>
      </c>
      <c r="H761" s="40">
        <f t="shared" si="111"/>
        <v>0</v>
      </c>
      <c r="I761" s="41">
        <f t="shared" si="112"/>
        <v>2.171486555048199E-4</v>
      </c>
      <c r="J761" s="6">
        <f t="shared" si="113"/>
        <v>2.171486555048199E-4</v>
      </c>
      <c r="K761" s="6">
        <f t="shared" si="119"/>
        <v>2.171486555048199E-4</v>
      </c>
      <c r="L761" s="10">
        <v>1.4744683024</v>
      </c>
      <c r="M761" s="10">
        <v>4.7824925093999999</v>
      </c>
      <c r="N761" s="7">
        <f>(J761/M761)*100</f>
        <v>4.5404912831125965E-3</v>
      </c>
      <c r="O761" s="10">
        <v>-888</v>
      </c>
      <c r="P761" s="39" cm="1">
        <f t="array" ref="P761">_xlfn.IFS(J761&lt;0,-1,J761=0,0,J761&gt;0,1)</f>
        <v>1</v>
      </c>
      <c r="Q761" s="10" cm="1">
        <f t="array" ref="Q761">_xlfn.IFS(P761=0,0,AND(P761&lt;0,O761&lt;50),1,AND(P761&lt;0,O761&lt;80),2,AND(P761&lt;0,O761&lt;90),3,AND(P761&lt;0,O761&lt;100),4,AND(P761&lt;0,O761&gt;100),5,AND(P761&gt;0,N761&gt;100),5,AND(P761&gt;0,N761&gt;10),4,AND(P761&gt;0,N761&gt;5),3,AND(P761&gt;0,N761&gt;2),2,AND(P761&gt;0,N761&gt;0),1)</f>
        <v>1</v>
      </c>
      <c r="R761" s="10">
        <f t="shared" si="114"/>
        <v>12</v>
      </c>
      <c r="S761" s="2">
        <f t="shared" si="115"/>
        <v>1</v>
      </c>
      <c r="T761" s="2">
        <f t="shared" si="116"/>
        <v>1</v>
      </c>
      <c r="U761">
        <v>1</v>
      </c>
      <c r="V761">
        <f t="shared" si="117"/>
        <v>2</v>
      </c>
    </row>
    <row r="762" spans="1:22" s="2" customFormat="1" x14ac:dyDescent="0.25">
      <c r="A762" s="2" t="s">
        <v>1625</v>
      </c>
      <c r="B762" s="2" t="s">
        <v>1318</v>
      </c>
      <c r="C762" s="2" t="s">
        <v>2081</v>
      </c>
      <c r="D762" s="2" t="s">
        <v>2091</v>
      </c>
      <c r="E762" s="2" t="s">
        <v>2086</v>
      </c>
      <c r="F762" s="39">
        <v>0</v>
      </c>
      <c r="G762" s="3">
        <v>0</v>
      </c>
      <c r="H762" s="40">
        <f t="shared" si="111"/>
        <v>0</v>
      </c>
      <c r="I762" s="41">
        <f t="shared" si="112"/>
        <v>0</v>
      </c>
      <c r="J762" s="6">
        <f t="shared" si="113"/>
        <v>0</v>
      </c>
      <c r="K762" s="6">
        <f t="shared" si="119"/>
        <v>0</v>
      </c>
      <c r="L762" s="10">
        <v>4.61560954E-2</v>
      </c>
      <c r="M762" s="10">
        <v>0.16134947129999999</v>
      </c>
      <c r="N762" s="13">
        <v>-888</v>
      </c>
      <c r="O762" s="2">
        <v>-888</v>
      </c>
      <c r="P762" s="39" cm="1">
        <f t="array" ref="P762">_xlfn.IFS(J762&lt;0,-1,J762=0,0,J762&gt;0,1)</f>
        <v>0</v>
      </c>
      <c r="Q762" s="10" cm="1">
        <f t="array" ref="Q762">_xlfn.IFS(P762=0,0,AND(P762&lt;0,O762&lt;50),1,AND(P762&lt;0,O762&lt;80),2,AND(P762&lt;0,O762&lt;90),3,AND(P762&lt;0,O762&lt;100),4,AND(P762&lt;0,O762&gt;100),5,AND(P762&gt;0,N762&gt;100),5,AND(P762&gt;0,N762&gt;10),4,AND(P762&gt;0,N762&gt;5),3,AND(P762&gt;0,N762&gt;2),2,AND(P762&gt;0,N762&gt;0),1)</f>
        <v>0</v>
      </c>
      <c r="R762" s="10">
        <f t="shared" si="114"/>
        <v>0</v>
      </c>
      <c r="S762" s="2">
        <f t="shared" si="115"/>
        <v>1</v>
      </c>
      <c r="T762" s="2">
        <f t="shared" si="116"/>
        <v>1</v>
      </c>
      <c r="U762">
        <v>1</v>
      </c>
      <c r="V762">
        <f t="shared" si="117"/>
        <v>2</v>
      </c>
    </row>
    <row r="763" spans="1:22" s="2" customFormat="1" x14ac:dyDescent="0.25">
      <c r="A763" s="2" t="s">
        <v>1611</v>
      </c>
      <c r="B763" s="2" t="s">
        <v>735</v>
      </c>
      <c r="C763" s="2" t="s">
        <v>2081</v>
      </c>
      <c r="D763" s="2" t="s">
        <v>2091</v>
      </c>
      <c r="E763" s="2" t="s">
        <v>2086</v>
      </c>
      <c r="F763" s="39">
        <v>0</v>
      </c>
      <c r="G763" s="13">
        <v>0</v>
      </c>
      <c r="H763" s="40">
        <f t="shared" si="111"/>
        <v>0</v>
      </c>
      <c r="I763" s="41">
        <f t="shared" si="112"/>
        <v>0</v>
      </c>
      <c r="J763" s="6">
        <f t="shared" si="113"/>
        <v>0</v>
      </c>
      <c r="K763" s="6">
        <f t="shared" si="119"/>
        <v>0</v>
      </c>
      <c r="L763" s="10">
        <v>1.37822811E-2</v>
      </c>
      <c r="M763" s="10">
        <v>4.8278299300000001E-2</v>
      </c>
      <c r="N763" s="13">
        <v>-888</v>
      </c>
      <c r="O763" s="10">
        <v>-888</v>
      </c>
      <c r="P763" s="39" cm="1">
        <f t="array" ref="P763">_xlfn.IFS(J763&lt;0,-1,J763=0,0,J763&gt;0,1)</f>
        <v>0</v>
      </c>
      <c r="Q763" s="10" cm="1">
        <f t="array" ref="Q763">_xlfn.IFS(P763=0,0,AND(P763&lt;0,O763&lt;50),1,AND(P763&lt;0,O763&lt;80),2,AND(P763&lt;0,O763&lt;90),3,AND(P763&lt;0,O763&lt;100),4,AND(P763&lt;0,O763&gt;100),5,AND(P763&gt;0,N763&gt;100),5,AND(P763&gt;0,N763&gt;10),4,AND(P763&gt;0,N763&gt;5),3,AND(P763&gt;0,N763&gt;2),2,AND(P763&gt;0,N763&gt;0),1)</f>
        <v>0</v>
      </c>
      <c r="R763" s="10">
        <f t="shared" si="114"/>
        <v>0</v>
      </c>
      <c r="S763" s="2">
        <f t="shared" si="115"/>
        <v>1</v>
      </c>
      <c r="T763" s="2">
        <f t="shared" si="116"/>
        <v>1</v>
      </c>
      <c r="U763">
        <v>1</v>
      </c>
      <c r="V763">
        <f t="shared" si="117"/>
        <v>2</v>
      </c>
    </row>
    <row r="764" spans="1:22" s="2" customFormat="1" x14ac:dyDescent="0.25">
      <c r="A764" s="2" t="s">
        <v>1681</v>
      </c>
      <c r="B764" s="2" t="s">
        <v>1682</v>
      </c>
      <c r="C764" s="2" t="s">
        <v>2081</v>
      </c>
      <c r="D764" s="2" t="s">
        <v>2091</v>
      </c>
      <c r="E764" s="2" t="s">
        <v>2086</v>
      </c>
      <c r="F764" s="39">
        <v>0</v>
      </c>
      <c r="G764" s="3">
        <v>0</v>
      </c>
      <c r="H764" s="40">
        <f t="shared" si="111"/>
        <v>0</v>
      </c>
      <c r="I764" s="41">
        <f t="shared" si="112"/>
        <v>0</v>
      </c>
      <c r="J764" s="6">
        <f t="shared" si="113"/>
        <v>0</v>
      </c>
      <c r="K764" s="6">
        <f t="shared" si="119"/>
        <v>0</v>
      </c>
      <c r="L764" s="10">
        <v>5.3892801599999998E-2</v>
      </c>
      <c r="M764" s="10">
        <v>0.18885242420000001</v>
      </c>
      <c r="N764" s="13">
        <v>-888</v>
      </c>
      <c r="O764" s="2">
        <v>-888</v>
      </c>
      <c r="P764" s="39" cm="1">
        <f t="array" ref="P764">_xlfn.IFS(J764&lt;0,-1,J764=0,0,J764&gt;0,1)</f>
        <v>0</v>
      </c>
      <c r="Q764" s="10" cm="1">
        <f t="array" ref="Q764">_xlfn.IFS(P764=0,0,AND(P764&lt;0,O764&lt;50),1,AND(P764&lt;0,O764&lt;80),2,AND(P764&lt;0,O764&lt;90),3,AND(P764&lt;0,O764&lt;100),4,AND(P764&lt;0,O764&gt;100),5,AND(P764&gt;0,N764&gt;100),5,AND(P764&gt;0,N764&gt;10),4,AND(P764&gt;0,N764&gt;5),3,AND(P764&gt;0,N764&gt;2),2,AND(P764&gt;0,N764&gt;0),1)</f>
        <v>0</v>
      </c>
      <c r="R764" s="10">
        <f t="shared" si="114"/>
        <v>0</v>
      </c>
      <c r="S764" s="2">
        <f t="shared" si="115"/>
        <v>1</v>
      </c>
      <c r="T764" s="2">
        <f t="shared" si="116"/>
        <v>1</v>
      </c>
      <c r="U764">
        <v>1</v>
      </c>
      <c r="V764">
        <f t="shared" si="117"/>
        <v>2</v>
      </c>
    </row>
    <row r="765" spans="1:22" s="2" customFormat="1" x14ac:dyDescent="0.25">
      <c r="A765" s="2" t="s">
        <v>1570</v>
      </c>
      <c r="B765" s="2" t="s">
        <v>1571</v>
      </c>
      <c r="C765" s="2" t="s">
        <v>2081</v>
      </c>
      <c r="D765" s="2" t="s">
        <v>2091</v>
      </c>
      <c r="E765" s="2" t="s">
        <v>2086</v>
      </c>
      <c r="F765" s="39">
        <v>0</v>
      </c>
      <c r="G765" s="3">
        <v>0</v>
      </c>
      <c r="H765" s="40">
        <f t="shared" si="111"/>
        <v>0</v>
      </c>
      <c r="I765" s="41">
        <f t="shared" si="112"/>
        <v>0</v>
      </c>
      <c r="J765" s="6">
        <f t="shared" si="113"/>
        <v>0</v>
      </c>
      <c r="K765" s="6">
        <f t="shared" si="119"/>
        <v>0</v>
      </c>
      <c r="L765" s="10">
        <v>0.27830901670000002</v>
      </c>
      <c r="M765" s="10">
        <v>0.96915190259999995</v>
      </c>
      <c r="N765" s="13">
        <v>-888</v>
      </c>
      <c r="O765" s="2">
        <v>-888</v>
      </c>
      <c r="P765" s="39" cm="1">
        <f t="array" ref="P765">_xlfn.IFS(J765&lt;0,-1,J765=0,0,J765&gt;0,1)</f>
        <v>0</v>
      </c>
      <c r="Q765" s="10" cm="1">
        <f t="array" ref="Q765">_xlfn.IFS(P765=0,0,AND(P765&lt;0,O765&lt;50),1,AND(P765&lt;0,O765&lt;80),2,AND(P765&lt;0,O765&lt;90),3,AND(P765&lt;0,O765&lt;100),4,AND(P765&lt;0,O765&gt;100),5,AND(P765&gt;0,N765&gt;100),5,AND(P765&gt;0,N765&gt;10),4,AND(P765&gt;0,N765&gt;5),3,AND(P765&gt;0,N765&gt;2),2,AND(P765&gt;0,N765&gt;0),1)</f>
        <v>0</v>
      </c>
      <c r="R765" s="10">
        <f t="shared" si="114"/>
        <v>0</v>
      </c>
      <c r="S765" s="2">
        <f t="shared" si="115"/>
        <v>1</v>
      </c>
      <c r="T765" s="2">
        <f t="shared" si="116"/>
        <v>1</v>
      </c>
      <c r="U765">
        <v>1</v>
      </c>
      <c r="V765">
        <f t="shared" si="117"/>
        <v>2</v>
      </c>
    </row>
    <row r="766" spans="1:22" s="2" customFormat="1" x14ac:dyDescent="0.25">
      <c r="A766" s="2" t="s">
        <v>1772</v>
      </c>
      <c r="B766" s="2" t="s">
        <v>1773</v>
      </c>
      <c r="C766" s="2" t="s">
        <v>2081</v>
      </c>
      <c r="D766" s="2" t="s">
        <v>2091</v>
      </c>
      <c r="E766" s="2" t="s">
        <v>2086</v>
      </c>
      <c r="F766" s="39">
        <v>0</v>
      </c>
      <c r="G766" s="3">
        <v>0</v>
      </c>
      <c r="H766" s="40">
        <f t="shared" si="111"/>
        <v>0</v>
      </c>
      <c r="I766" s="41">
        <f t="shared" si="112"/>
        <v>0</v>
      </c>
      <c r="J766" s="6">
        <f t="shared" si="113"/>
        <v>0</v>
      </c>
      <c r="K766" s="6">
        <f t="shared" si="119"/>
        <v>0</v>
      </c>
      <c r="L766" s="10">
        <v>2.5931261300000001E-2</v>
      </c>
      <c r="M766" s="10">
        <v>8.7982238500000004E-2</v>
      </c>
      <c r="N766" s="13">
        <v>-888</v>
      </c>
      <c r="O766" s="2">
        <v>-888</v>
      </c>
      <c r="P766" s="39" cm="1">
        <f t="array" ref="P766">_xlfn.IFS(J766&lt;0,-1,J766=0,0,J766&gt;0,1)</f>
        <v>0</v>
      </c>
      <c r="Q766" s="10" cm="1">
        <f t="array" ref="Q766">_xlfn.IFS(P766=0,0,AND(P766&lt;0,O766&lt;50),1,AND(P766&lt;0,O766&lt;80),2,AND(P766&lt;0,O766&lt;90),3,AND(P766&lt;0,O766&lt;100),4,AND(P766&lt;0,O766&gt;100),5,AND(P766&gt;0,N766&gt;100),5,AND(P766&gt;0,N766&gt;10),4,AND(P766&gt;0,N766&gt;5),3,AND(P766&gt;0,N766&gt;2),2,AND(P766&gt;0,N766&gt;0),1)</f>
        <v>0</v>
      </c>
      <c r="R766" s="10">
        <f t="shared" si="114"/>
        <v>0</v>
      </c>
      <c r="S766" s="2">
        <f t="shared" si="115"/>
        <v>1</v>
      </c>
      <c r="T766" s="2">
        <f t="shared" si="116"/>
        <v>1</v>
      </c>
      <c r="U766">
        <v>1</v>
      </c>
      <c r="V766">
        <f t="shared" si="117"/>
        <v>2</v>
      </c>
    </row>
    <row r="767" spans="1:22" s="2" customFormat="1" x14ac:dyDescent="0.25">
      <c r="A767" s="2" t="s">
        <v>1737</v>
      </c>
      <c r="B767" s="2" t="s">
        <v>7</v>
      </c>
      <c r="C767" s="2" t="s">
        <v>2081</v>
      </c>
      <c r="D767" s="2" t="s">
        <v>2091</v>
      </c>
      <c r="E767" s="2" t="s">
        <v>2086</v>
      </c>
      <c r="F767" s="39">
        <v>0</v>
      </c>
      <c r="G767" s="3">
        <v>0</v>
      </c>
      <c r="H767" s="40">
        <f t="shared" si="111"/>
        <v>0</v>
      </c>
      <c r="I767" s="41">
        <f t="shared" si="112"/>
        <v>0</v>
      </c>
      <c r="J767" s="6">
        <f t="shared" si="113"/>
        <v>0</v>
      </c>
      <c r="K767" s="6">
        <f t="shared" si="119"/>
        <v>0</v>
      </c>
      <c r="L767" s="10">
        <v>0.1035058752</v>
      </c>
      <c r="M767" s="10">
        <v>0.35912858040000001</v>
      </c>
      <c r="N767" s="13">
        <v>-888</v>
      </c>
      <c r="O767" s="2">
        <v>-888</v>
      </c>
      <c r="P767" s="39" cm="1">
        <f t="array" ref="P767">_xlfn.IFS(J767&lt;0,-1,J767=0,0,J767&gt;0,1)</f>
        <v>0</v>
      </c>
      <c r="Q767" s="10" cm="1">
        <f t="array" ref="Q767">_xlfn.IFS(P767=0,0,AND(P767&lt;0,O767&lt;50),1,AND(P767&lt;0,O767&lt;80),2,AND(P767&lt;0,O767&lt;90),3,AND(P767&lt;0,O767&lt;100),4,AND(P767&lt;0,O767&gt;100),5,AND(P767&gt;0,N767&gt;100),5,AND(P767&gt;0,N767&gt;10),4,AND(P767&gt;0,N767&gt;5),3,AND(P767&gt;0,N767&gt;2),2,AND(P767&gt;0,N767&gt;0),1)</f>
        <v>0</v>
      </c>
      <c r="R767" s="10">
        <f t="shared" si="114"/>
        <v>0</v>
      </c>
      <c r="S767" s="2">
        <f t="shared" si="115"/>
        <v>1</v>
      </c>
      <c r="T767" s="2">
        <f t="shared" si="116"/>
        <v>1</v>
      </c>
      <c r="U767">
        <v>1</v>
      </c>
      <c r="V767">
        <f t="shared" si="117"/>
        <v>2</v>
      </c>
    </row>
    <row r="768" spans="1:22" s="2" customFormat="1" x14ac:dyDescent="0.25">
      <c r="A768" s="2" t="s">
        <v>1712</v>
      </c>
      <c r="B768" s="2" t="s">
        <v>1713</v>
      </c>
      <c r="C768" s="2" t="s">
        <v>2081</v>
      </c>
      <c r="D768" s="2" t="s">
        <v>2091</v>
      </c>
      <c r="E768" s="2" t="s">
        <v>2086</v>
      </c>
      <c r="F768" s="39">
        <v>0</v>
      </c>
      <c r="G768" s="3">
        <v>0</v>
      </c>
      <c r="H768" s="40">
        <f t="shared" si="111"/>
        <v>0</v>
      </c>
      <c r="I768" s="41">
        <f t="shared" si="112"/>
        <v>0</v>
      </c>
      <c r="J768" s="6">
        <f t="shared" si="113"/>
        <v>0</v>
      </c>
      <c r="K768" s="6">
        <f t="shared" si="119"/>
        <v>0</v>
      </c>
      <c r="L768" s="10">
        <v>4.0579377E-2</v>
      </c>
      <c r="M768" s="10">
        <v>0.14003662710000001</v>
      </c>
      <c r="N768" s="13">
        <v>-888</v>
      </c>
      <c r="O768" s="2">
        <v>-888</v>
      </c>
      <c r="P768" s="39" cm="1">
        <f t="array" ref="P768">_xlfn.IFS(J768&lt;0,-1,J768=0,0,J768&gt;0,1)</f>
        <v>0</v>
      </c>
      <c r="Q768" s="10" cm="1">
        <f t="array" ref="Q768">_xlfn.IFS(P768=0,0,AND(P768&lt;0,O768&lt;50),1,AND(P768&lt;0,O768&lt;80),2,AND(P768&lt;0,O768&lt;90),3,AND(P768&lt;0,O768&lt;100),4,AND(P768&lt;0,O768&gt;100),5,AND(P768&gt;0,N768&gt;100),5,AND(P768&gt;0,N768&gt;10),4,AND(P768&gt;0,N768&gt;5),3,AND(P768&gt;0,N768&gt;2),2,AND(P768&gt;0,N768&gt;0),1)</f>
        <v>0</v>
      </c>
      <c r="R768" s="10">
        <f t="shared" si="114"/>
        <v>0</v>
      </c>
      <c r="S768" s="2">
        <f t="shared" si="115"/>
        <v>1</v>
      </c>
      <c r="T768" s="2">
        <f t="shared" si="116"/>
        <v>1</v>
      </c>
      <c r="U768">
        <v>1</v>
      </c>
      <c r="V768">
        <f t="shared" si="117"/>
        <v>2</v>
      </c>
    </row>
    <row r="769" spans="1:22" s="2" customFormat="1" x14ac:dyDescent="0.25">
      <c r="A769" s="2" t="s">
        <v>1583</v>
      </c>
      <c r="B769" s="2" t="s">
        <v>1584</v>
      </c>
      <c r="C769" s="2" t="s">
        <v>2081</v>
      </c>
      <c r="D769" s="2" t="s">
        <v>2091</v>
      </c>
      <c r="E769" s="2" t="s">
        <v>2086</v>
      </c>
      <c r="F769" s="39">
        <v>0</v>
      </c>
      <c r="G769" s="3">
        <v>0</v>
      </c>
      <c r="H769" s="40">
        <f t="shared" si="111"/>
        <v>0</v>
      </c>
      <c r="I769" s="41">
        <f t="shared" si="112"/>
        <v>0</v>
      </c>
      <c r="J769" s="6">
        <f t="shared" si="113"/>
        <v>0</v>
      </c>
      <c r="K769" s="6">
        <f t="shared" si="119"/>
        <v>0</v>
      </c>
      <c r="L769" s="10">
        <v>0.23782779909999999</v>
      </c>
      <c r="M769" s="10">
        <v>0.82817298829999997</v>
      </c>
      <c r="N769" s="13">
        <v>-888</v>
      </c>
      <c r="O769" s="2">
        <v>-888</v>
      </c>
      <c r="P769" s="39" cm="1">
        <f t="array" ref="P769">_xlfn.IFS(J769&lt;0,-1,J769=0,0,J769&gt;0,1)</f>
        <v>0</v>
      </c>
      <c r="Q769" s="10" cm="1">
        <f t="array" ref="Q769">_xlfn.IFS(P769=0,0,AND(P769&lt;0,O769&lt;50),1,AND(P769&lt;0,O769&lt;80),2,AND(P769&lt;0,O769&lt;90),3,AND(P769&lt;0,O769&lt;100),4,AND(P769&lt;0,O769&gt;100),5,AND(P769&gt;0,N769&gt;100),5,AND(P769&gt;0,N769&gt;10),4,AND(P769&gt;0,N769&gt;5),3,AND(P769&gt;0,N769&gt;2),2,AND(P769&gt;0,N769&gt;0),1)</f>
        <v>0</v>
      </c>
      <c r="R769" s="10">
        <f t="shared" si="114"/>
        <v>0</v>
      </c>
      <c r="S769" s="2">
        <f t="shared" si="115"/>
        <v>1</v>
      </c>
      <c r="T769" s="2">
        <f t="shared" si="116"/>
        <v>1</v>
      </c>
      <c r="U769">
        <v>1</v>
      </c>
      <c r="V769">
        <f t="shared" si="117"/>
        <v>2</v>
      </c>
    </row>
    <row r="770" spans="1:22" s="2" customFormat="1" x14ac:dyDescent="0.25">
      <c r="A770" s="2" t="s">
        <v>1539</v>
      </c>
      <c r="B770" s="2" t="s">
        <v>1540</v>
      </c>
      <c r="C770" s="2" t="s">
        <v>2081</v>
      </c>
      <c r="D770" s="2" t="s">
        <v>2091</v>
      </c>
      <c r="E770" s="2" t="s">
        <v>2086</v>
      </c>
      <c r="F770" s="39">
        <v>0</v>
      </c>
      <c r="G770" s="3">
        <v>0</v>
      </c>
      <c r="H770" s="40">
        <f t="shared" si="111"/>
        <v>0</v>
      </c>
      <c r="I770" s="41">
        <f t="shared" si="112"/>
        <v>0</v>
      </c>
      <c r="J770" s="6">
        <f t="shared" si="113"/>
        <v>0</v>
      </c>
      <c r="K770" s="6">
        <f t="shared" si="119"/>
        <v>0</v>
      </c>
      <c r="L770" s="10">
        <v>0.25771022220000001</v>
      </c>
      <c r="M770" s="10">
        <v>0.89746917500000001</v>
      </c>
      <c r="N770" s="13">
        <v>-888</v>
      </c>
      <c r="O770" s="2">
        <v>-888</v>
      </c>
      <c r="P770" s="39" cm="1">
        <f t="array" ref="P770">_xlfn.IFS(J770&lt;0,-1,J770=0,0,J770&gt;0,1)</f>
        <v>0</v>
      </c>
      <c r="Q770" s="10" cm="1">
        <f t="array" ref="Q770">_xlfn.IFS(P770=0,0,AND(P770&lt;0,O770&lt;50),1,AND(P770&lt;0,O770&lt;80),2,AND(P770&lt;0,O770&lt;90),3,AND(P770&lt;0,O770&lt;100),4,AND(P770&lt;0,O770&gt;100),5,AND(P770&gt;0,N770&gt;100),5,AND(P770&gt;0,N770&gt;10),4,AND(P770&gt;0,N770&gt;5),3,AND(P770&gt;0,N770&gt;2),2,AND(P770&gt;0,N770&gt;0),1)</f>
        <v>0</v>
      </c>
      <c r="R770" s="10">
        <f t="shared" si="114"/>
        <v>0</v>
      </c>
      <c r="S770" s="2">
        <f t="shared" si="115"/>
        <v>1</v>
      </c>
      <c r="T770" s="2">
        <f t="shared" si="116"/>
        <v>1</v>
      </c>
      <c r="U770">
        <v>1</v>
      </c>
      <c r="V770">
        <f t="shared" si="117"/>
        <v>2</v>
      </c>
    </row>
    <row r="771" spans="1:22" s="2" customFormat="1" x14ac:dyDescent="0.25">
      <c r="A771" s="2" t="s">
        <v>1525</v>
      </c>
      <c r="B771" s="2" t="s">
        <v>1526</v>
      </c>
      <c r="C771" s="2" t="s">
        <v>2081</v>
      </c>
      <c r="D771" s="2" t="s">
        <v>2091</v>
      </c>
      <c r="E771" s="2" t="s">
        <v>2086</v>
      </c>
      <c r="F771" s="39">
        <v>0</v>
      </c>
      <c r="G771" s="3">
        <v>0</v>
      </c>
      <c r="H771" s="40">
        <f t="shared" si="111"/>
        <v>0</v>
      </c>
      <c r="I771" s="41">
        <f t="shared" si="112"/>
        <v>0</v>
      </c>
      <c r="J771" s="6">
        <f t="shared" si="113"/>
        <v>0</v>
      </c>
      <c r="K771" s="6">
        <f t="shared" si="119"/>
        <v>0</v>
      </c>
      <c r="L771" s="10">
        <v>1.4839684871000001</v>
      </c>
      <c r="M771" s="10">
        <v>4.8157566636000002</v>
      </c>
      <c r="N771" s="13">
        <v>-888</v>
      </c>
      <c r="O771" s="2">
        <v>-888</v>
      </c>
      <c r="P771" s="39" cm="1">
        <f t="array" ref="P771">_xlfn.IFS(J771&lt;0,-1,J771=0,0,J771&gt;0,1)</f>
        <v>0</v>
      </c>
      <c r="Q771" s="10" cm="1">
        <f t="array" ref="Q771">_xlfn.IFS(P771=0,0,AND(P771&lt;0,O771&lt;50),1,AND(P771&lt;0,O771&lt;80),2,AND(P771&lt;0,O771&lt;90),3,AND(P771&lt;0,O771&lt;100),4,AND(P771&lt;0,O771&gt;100),5,AND(P771&gt;0,N771&gt;100),5,AND(P771&gt;0,N771&gt;10),4,AND(P771&gt;0,N771&gt;5),3,AND(P771&gt;0,N771&gt;2),2,AND(P771&gt;0,N771&gt;0),1)</f>
        <v>0</v>
      </c>
      <c r="R771" s="10">
        <f t="shared" si="114"/>
        <v>0</v>
      </c>
      <c r="S771" s="2">
        <f t="shared" si="115"/>
        <v>1</v>
      </c>
      <c r="T771" s="2">
        <f t="shared" si="116"/>
        <v>1</v>
      </c>
      <c r="U771">
        <v>0</v>
      </c>
      <c r="V771">
        <f t="shared" si="117"/>
        <v>1</v>
      </c>
    </row>
    <row r="772" spans="1:22" s="2" customFormat="1" x14ac:dyDescent="0.25">
      <c r="A772" s="2" t="s">
        <v>1531</v>
      </c>
      <c r="B772" s="2" t="s">
        <v>1532</v>
      </c>
      <c r="C772" s="2" t="s">
        <v>2081</v>
      </c>
      <c r="D772" s="2" t="s">
        <v>2091</v>
      </c>
      <c r="E772" s="2" t="s">
        <v>2086</v>
      </c>
      <c r="F772" s="39">
        <v>0</v>
      </c>
      <c r="G772" s="3">
        <v>0</v>
      </c>
      <c r="H772" s="40">
        <f t="shared" ref="H772:H835" si="120">F772/31536000</f>
        <v>0</v>
      </c>
      <c r="I772" s="41">
        <f t="shared" ref="I772:I835" si="121">G772/31536000</f>
        <v>0</v>
      </c>
      <c r="J772" s="6">
        <f t="shared" ref="J772:J835" si="122">I772-H772</f>
        <v>0</v>
      </c>
      <c r="K772" s="6">
        <f t="shared" si="119"/>
        <v>0</v>
      </c>
      <c r="L772" s="10">
        <v>1.5928256356999999</v>
      </c>
      <c r="M772" s="10">
        <v>5.1974613657999997</v>
      </c>
      <c r="N772" s="13">
        <v>-888</v>
      </c>
      <c r="O772" s="2">
        <v>-888</v>
      </c>
      <c r="P772" s="39" cm="1">
        <f t="array" ref="P772">_xlfn.IFS(J772&lt;0,-1,J772=0,0,J772&gt;0,1)</f>
        <v>0</v>
      </c>
      <c r="Q772" s="10" cm="1">
        <f t="array" ref="Q772">_xlfn.IFS(P772=0,0,AND(P772&lt;0,O772&lt;50),1,AND(P772&lt;0,O772&lt;80),2,AND(P772&lt;0,O772&lt;90),3,AND(P772&lt;0,O772&lt;100),4,AND(P772&lt;0,O772&gt;100),5,AND(P772&gt;0,N772&gt;100),5,AND(P772&gt;0,N772&gt;10),4,AND(P772&gt;0,N772&gt;5),3,AND(P772&gt;0,N772&gt;2),2,AND(P772&gt;0,N772&gt;0),1)</f>
        <v>0</v>
      </c>
      <c r="R772" s="10">
        <f t="shared" ref="R772:R835" si="123">_xlfn.IFS(P772=0,0,AND(P772&lt;0,Q772=1),11,AND(P772&gt;0,Q772=1),12,AND(P772&lt;0,Q772=2),11,AND(P772&gt;0,Q772=2),22,AND(P772&lt;0,Q772=3),11,AND(P772&gt;0,Q772=3),32,AND(P772&lt;0,Q772=4),41,AND(P772&gt;0,Q772=4),42,AND(P772&lt;0,Q772=5),51,AND(P772&gt;0,Q772=5),52)</f>
        <v>0</v>
      </c>
      <c r="S772" s="2">
        <f t="shared" ref="S772:S835" si="124">IF(L772&lt;0.01,0,1)</f>
        <v>1</v>
      </c>
      <c r="T772" s="2">
        <f t="shared" ref="T772:T835" si="125">IF(M772&lt;0.01,0,1)</f>
        <v>1</v>
      </c>
      <c r="U772">
        <v>1</v>
      </c>
      <c r="V772">
        <f t="shared" ref="V772:V835" si="126">IF(AND(S772=1,T772=1,U772=1),2,IF(AND(S772=1,T772=1,U772=0),1,IF(AND(S772=0,T772=0,U772=0),0,IF(AND(S772=0,T772=0),0,1))))</f>
        <v>2</v>
      </c>
    </row>
    <row r="773" spans="1:22" s="2" customFormat="1" x14ac:dyDescent="0.25">
      <c r="A773" s="2" t="s">
        <v>1603</v>
      </c>
      <c r="B773" s="2" t="s">
        <v>1604</v>
      </c>
      <c r="C773" s="2" t="s">
        <v>2081</v>
      </c>
      <c r="D773" s="2" t="s">
        <v>2091</v>
      </c>
      <c r="E773" s="2" t="s">
        <v>2086</v>
      </c>
      <c r="F773" s="39">
        <v>0</v>
      </c>
      <c r="G773" s="3">
        <v>0</v>
      </c>
      <c r="H773" s="40">
        <f t="shared" si="120"/>
        <v>0</v>
      </c>
      <c r="I773" s="41">
        <f t="shared" si="121"/>
        <v>0</v>
      </c>
      <c r="J773" s="6">
        <f t="shared" si="122"/>
        <v>0</v>
      </c>
      <c r="K773" s="6">
        <f t="shared" si="119"/>
        <v>0</v>
      </c>
      <c r="L773" s="10">
        <v>2.4410963000000001E-2</v>
      </c>
      <c r="M773" s="10">
        <v>8.6100773199999994E-2</v>
      </c>
      <c r="N773" s="13">
        <v>-888</v>
      </c>
      <c r="O773" s="2">
        <v>-888</v>
      </c>
      <c r="P773" s="39" cm="1">
        <f t="array" ref="P773">_xlfn.IFS(J773&lt;0,-1,J773=0,0,J773&gt;0,1)</f>
        <v>0</v>
      </c>
      <c r="Q773" s="10" cm="1">
        <f t="array" ref="Q773">_xlfn.IFS(P773=0,0,AND(P773&lt;0,O773&lt;50),1,AND(P773&lt;0,O773&lt;80),2,AND(P773&lt;0,O773&lt;90),3,AND(P773&lt;0,O773&lt;100),4,AND(P773&lt;0,O773&gt;100),5,AND(P773&gt;0,N773&gt;100),5,AND(P773&gt;0,N773&gt;10),4,AND(P773&gt;0,N773&gt;5),3,AND(P773&gt;0,N773&gt;2),2,AND(P773&gt;0,N773&gt;0),1)</f>
        <v>0</v>
      </c>
      <c r="R773" s="10">
        <f t="shared" si="123"/>
        <v>0</v>
      </c>
      <c r="S773" s="2">
        <f t="shared" si="124"/>
        <v>1</v>
      </c>
      <c r="T773" s="2">
        <f t="shared" si="125"/>
        <v>1</v>
      </c>
      <c r="U773">
        <v>1</v>
      </c>
      <c r="V773">
        <f t="shared" si="126"/>
        <v>2</v>
      </c>
    </row>
    <row r="774" spans="1:22" s="2" customFormat="1" x14ac:dyDescent="0.25">
      <c r="A774" s="2" t="s">
        <v>1568</v>
      </c>
      <c r="B774" s="2" t="s">
        <v>1569</v>
      </c>
      <c r="C774" s="2" t="s">
        <v>2081</v>
      </c>
      <c r="D774" s="2" t="s">
        <v>2091</v>
      </c>
      <c r="E774" s="2" t="s">
        <v>2086</v>
      </c>
      <c r="F774" s="39">
        <v>0</v>
      </c>
      <c r="G774" s="3">
        <v>0</v>
      </c>
      <c r="H774" s="40">
        <f t="shared" si="120"/>
        <v>0</v>
      </c>
      <c r="I774" s="41">
        <f t="shared" si="121"/>
        <v>0</v>
      </c>
      <c r="J774" s="6">
        <f t="shared" si="122"/>
        <v>0</v>
      </c>
      <c r="K774" s="6">
        <f t="shared" si="119"/>
        <v>0</v>
      </c>
      <c r="L774" s="10">
        <v>7.5651714999999996E-3</v>
      </c>
      <c r="M774" s="10">
        <v>2.6743068500000002E-2</v>
      </c>
      <c r="N774" s="13">
        <v>-888</v>
      </c>
      <c r="O774" s="2">
        <v>-888</v>
      </c>
      <c r="P774" s="39" cm="1">
        <f t="array" ref="P774">_xlfn.IFS(J774&lt;0,-1,J774=0,0,J774&gt;0,1)</f>
        <v>0</v>
      </c>
      <c r="Q774" s="10" cm="1">
        <f t="array" ref="Q774">_xlfn.IFS(P774=0,0,AND(P774&lt;0,O774&lt;50),1,AND(P774&lt;0,O774&lt;80),2,AND(P774&lt;0,O774&lt;90),3,AND(P774&lt;0,O774&lt;100),4,AND(P774&lt;0,O774&gt;100),5,AND(P774&gt;0,N774&gt;100),5,AND(P774&gt;0,N774&gt;10),4,AND(P774&gt;0,N774&gt;5),3,AND(P774&gt;0,N774&gt;2),2,AND(P774&gt;0,N774&gt;0),1)</f>
        <v>0</v>
      </c>
      <c r="R774" s="10">
        <f t="shared" si="123"/>
        <v>0</v>
      </c>
      <c r="S774" s="2">
        <f t="shared" si="124"/>
        <v>0</v>
      </c>
      <c r="T774" s="2">
        <f t="shared" si="125"/>
        <v>1</v>
      </c>
      <c r="U774">
        <v>1</v>
      </c>
      <c r="V774">
        <f t="shared" si="126"/>
        <v>1</v>
      </c>
    </row>
    <row r="775" spans="1:22" s="2" customFormat="1" x14ac:dyDescent="0.25">
      <c r="A775" s="2" t="s">
        <v>1551</v>
      </c>
      <c r="B775" s="2" t="s">
        <v>1552</v>
      </c>
      <c r="C775" s="2" t="s">
        <v>2081</v>
      </c>
      <c r="D775" s="2" t="s">
        <v>2091</v>
      </c>
      <c r="E775" s="2" t="s">
        <v>2086</v>
      </c>
      <c r="F775" s="39">
        <v>0</v>
      </c>
      <c r="G775" s="13">
        <v>0</v>
      </c>
      <c r="H775" s="40">
        <f t="shared" si="120"/>
        <v>0</v>
      </c>
      <c r="I775" s="41">
        <f t="shared" si="121"/>
        <v>0</v>
      </c>
      <c r="J775" s="6">
        <f t="shared" si="122"/>
        <v>0</v>
      </c>
      <c r="K775" s="6">
        <f t="shared" si="119"/>
        <v>0</v>
      </c>
      <c r="L775" s="10">
        <v>6.0835267399999997E-2</v>
      </c>
      <c r="M775" s="10">
        <v>0.2133240954</v>
      </c>
      <c r="N775" s="13">
        <v>-888</v>
      </c>
      <c r="O775" s="10">
        <v>-888</v>
      </c>
      <c r="P775" s="39" cm="1">
        <f t="array" ref="P775">_xlfn.IFS(J775&lt;0,-1,J775=0,0,J775&gt;0,1)</f>
        <v>0</v>
      </c>
      <c r="Q775" s="10" cm="1">
        <f t="array" ref="Q775">_xlfn.IFS(P775=0,0,AND(P775&lt;0,O775&lt;50),1,AND(P775&lt;0,O775&lt;80),2,AND(P775&lt;0,O775&lt;90),3,AND(P775&lt;0,O775&lt;100),4,AND(P775&lt;0,O775&gt;100),5,AND(P775&gt;0,N775&gt;100),5,AND(P775&gt;0,N775&gt;10),4,AND(P775&gt;0,N775&gt;5),3,AND(P775&gt;0,N775&gt;2),2,AND(P775&gt;0,N775&gt;0),1)</f>
        <v>0</v>
      </c>
      <c r="R775" s="10">
        <f t="shared" si="123"/>
        <v>0</v>
      </c>
      <c r="S775" s="2">
        <f t="shared" si="124"/>
        <v>1</v>
      </c>
      <c r="T775" s="2">
        <f t="shared" si="125"/>
        <v>1</v>
      </c>
      <c r="U775">
        <v>1</v>
      </c>
      <c r="V775">
        <f t="shared" si="126"/>
        <v>2</v>
      </c>
    </row>
    <row r="776" spans="1:22" s="2" customFormat="1" x14ac:dyDescent="0.25">
      <c r="A776" s="2" t="s">
        <v>1400</v>
      </c>
      <c r="B776" s="2" t="s">
        <v>1401</v>
      </c>
      <c r="C776" s="2" t="s">
        <v>2081</v>
      </c>
      <c r="D776" s="2" t="s">
        <v>2091</v>
      </c>
      <c r="E776" s="2" t="s">
        <v>2086</v>
      </c>
      <c r="F776" s="39">
        <v>0</v>
      </c>
      <c r="G776" s="3">
        <v>0</v>
      </c>
      <c r="H776" s="40">
        <f t="shared" si="120"/>
        <v>0</v>
      </c>
      <c r="I776" s="41">
        <f t="shared" si="121"/>
        <v>0</v>
      </c>
      <c r="J776" s="6">
        <f t="shared" si="122"/>
        <v>0</v>
      </c>
      <c r="K776" s="6">
        <f t="shared" si="119"/>
        <v>0</v>
      </c>
      <c r="L776" s="10">
        <v>1.8976181187000001</v>
      </c>
      <c r="M776" s="10">
        <v>6.1656416762999999</v>
      </c>
      <c r="N776" s="13">
        <v>-888</v>
      </c>
      <c r="O776" s="2">
        <v>-888</v>
      </c>
      <c r="P776" s="39" cm="1">
        <f t="array" ref="P776">_xlfn.IFS(J776&lt;0,-1,J776=0,0,J776&gt;0,1)</f>
        <v>0</v>
      </c>
      <c r="Q776" s="10" cm="1">
        <f t="array" ref="Q776">_xlfn.IFS(P776=0,0,AND(P776&lt;0,O776&lt;50),1,AND(P776&lt;0,O776&lt;80),2,AND(P776&lt;0,O776&lt;90),3,AND(P776&lt;0,O776&lt;100),4,AND(P776&lt;0,O776&gt;100),5,AND(P776&gt;0,N776&gt;100),5,AND(P776&gt;0,N776&gt;10),4,AND(P776&gt;0,N776&gt;5),3,AND(P776&gt;0,N776&gt;2),2,AND(P776&gt;0,N776&gt;0),1)</f>
        <v>0</v>
      </c>
      <c r="R776" s="10">
        <f t="shared" si="123"/>
        <v>0</v>
      </c>
      <c r="S776" s="2">
        <f t="shared" si="124"/>
        <v>1</v>
      </c>
      <c r="T776" s="2">
        <f t="shared" si="125"/>
        <v>1</v>
      </c>
      <c r="U776">
        <v>1</v>
      </c>
      <c r="V776">
        <f t="shared" si="126"/>
        <v>2</v>
      </c>
    </row>
    <row r="777" spans="1:22" s="2" customFormat="1" x14ac:dyDescent="0.25">
      <c r="A777" s="2" t="s">
        <v>1505</v>
      </c>
      <c r="B777" s="2" t="s">
        <v>1506</v>
      </c>
      <c r="C777" s="2" t="s">
        <v>2081</v>
      </c>
      <c r="D777" s="2" t="s">
        <v>2091</v>
      </c>
      <c r="E777" s="2" t="s">
        <v>2086</v>
      </c>
      <c r="F777" s="39">
        <v>0</v>
      </c>
      <c r="G777" s="3">
        <v>0</v>
      </c>
      <c r="H777" s="40">
        <f t="shared" si="120"/>
        <v>0</v>
      </c>
      <c r="I777" s="41">
        <f t="shared" si="121"/>
        <v>0</v>
      </c>
      <c r="J777" s="6">
        <f t="shared" si="122"/>
        <v>0</v>
      </c>
      <c r="K777" s="6">
        <f t="shared" si="119"/>
        <v>0</v>
      </c>
      <c r="L777" s="10">
        <v>5.1373507899999997E-2</v>
      </c>
      <c r="M777" s="10">
        <v>0.1613691162</v>
      </c>
      <c r="N777" s="13">
        <v>-888</v>
      </c>
      <c r="O777" s="2">
        <v>-888</v>
      </c>
      <c r="P777" s="39" cm="1">
        <f t="array" ref="P777">_xlfn.IFS(J777&lt;0,-1,J777=0,0,J777&gt;0,1)</f>
        <v>0</v>
      </c>
      <c r="Q777" s="10" cm="1">
        <f t="array" ref="Q777">_xlfn.IFS(P777=0,0,AND(P777&lt;0,O777&lt;50),1,AND(P777&lt;0,O777&lt;80),2,AND(P777&lt;0,O777&lt;90),3,AND(P777&lt;0,O777&lt;100),4,AND(P777&lt;0,O777&gt;100),5,AND(P777&gt;0,N777&gt;100),5,AND(P777&gt;0,N777&gt;10),4,AND(P777&gt;0,N777&gt;5),3,AND(P777&gt;0,N777&gt;2),2,AND(P777&gt;0,N777&gt;0),1)</f>
        <v>0</v>
      </c>
      <c r="R777" s="10">
        <f t="shared" si="123"/>
        <v>0</v>
      </c>
      <c r="S777" s="2">
        <f t="shared" si="124"/>
        <v>1</v>
      </c>
      <c r="T777" s="2">
        <f t="shared" si="125"/>
        <v>1</v>
      </c>
      <c r="U777">
        <v>1</v>
      </c>
      <c r="V777">
        <f t="shared" si="126"/>
        <v>2</v>
      </c>
    </row>
    <row r="778" spans="1:22" s="2" customFormat="1" x14ac:dyDescent="0.25">
      <c r="A778" s="2" t="s">
        <v>1433</v>
      </c>
      <c r="B778" s="2" t="s">
        <v>1434</v>
      </c>
      <c r="C778" s="2" t="s">
        <v>2081</v>
      </c>
      <c r="D778" s="2" t="s">
        <v>2091</v>
      </c>
      <c r="E778" s="2" t="s">
        <v>2086</v>
      </c>
      <c r="F778" s="39">
        <v>0</v>
      </c>
      <c r="G778" s="3">
        <v>0</v>
      </c>
      <c r="H778" s="40">
        <f t="shared" si="120"/>
        <v>0</v>
      </c>
      <c r="I778" s="41">
        <f t="shared" si="121"/>
        <v>0</v>
      </c>
      <c r="J778" s="6">
        <f t="shared" si="122"/>
        <v>0</v>
      </c>
      <c r="K778" s="6">
        <f t="shared" si="119"/>
        <v>0</v>
      </c>
      <c r="L778" s="10">
        <v>7.0878571299999998E-2</v>
      </c>
      <c r="M778" s="10">
        <v>0.22265281789999999</v>
      </c>
      <c r="N778" s="13">
        <v>-888</v>
      </c>
      <c r="O778" s="2">
        <v>-888</v>
      </c>
      <c r="P778" s="39" cm="1">
        <f t="array" ref="P778">_xlfn.IFS(J778&lt;0,-1,J778=0,0,J778&gt;0,1)</f>
        <v>0</v>
      </c>
      <c r="Q778" s="10" cm="1">
        <f t="array" ref="Q778">_xlfn.IFS(P778=0,0,AND(P778&lt;0,O778&lt;50),1,AND(P778&lt;0,O778&lt;80),2,AND(P778&lt;0,O778&lt;90),3,AND(P778&lt;0,O778&lt;100),4,AND(P778&lt;0,O778&gt;100),5,AND(P778&gt;0,N778&gt;100),5,AND(P778&gt;0,N778&gt;10),4,AND(P778&gt;0,N778&gt;5),3,AND(P778&gt;0,N778&gt;2),2,AND(P778&gt;0,N778&gt;0),1)</f>
        <v>0</v>
      </c>
      <c r="R778" s="10">
        <f t="shared" si="123"/>
        <v>0</v>
      </c>
      <c r="S778" s="2">
        <f t="shared" si="124"/>
        <v>1</v>
      </c>
      <c r="T778" s="2">
        <f t="shared" si="125"/>
        <v>1</v>
      </c>
      <c r="U778">
        <v>1</v>
      </c>
      <c r="V778">
        <f t="shared" si="126"/>
        <v>2</v>
      </c>
    </row>
    <row r="779" spans="1:22" s="2" customFormat="1" x14ac:dyDescent="0.25">
      <c r="A779" s="2" t="s">
        <v>1429</v>
      </c>
      <c r="B779" s="2" t="s">
        <v>1430</v>
      </c>
      <c r="C779" s="2" t="s">
        <v>2081</v>
      </c>
      <c r="D779" s="2" t="s">
        <v>2091</v>
      </c>
      <c r="E779" s="2" t="s">
        <v>2086</v>
      </c>
      <c r="F779" s="39">
        <v>34675</v>
      </c>
      <c r="G779" s="13">
        <v>0</v>
      </c>
      <c r="H779" s="40">
        <f t="shared" si="120"/>
        <v>1.0995370370370371E-3</v>
      </c>
      <c r="I779" s="41">
        <f t="shared" si="121"/>
        <v>0</v>
      </c>
      <c r="J779" s="6">
        <f t="shared" si="122"/>
        <v>-1.0995370370370371E-3</v>
      </c>
      <c r="K779" s="6">
        <f>J779*(-1)</f>
        <v>1.0995370370370371E-3</v>
      </c>
      <c r="L779" s="10">
        <v>0.14343120849999999</v>
      </c>
      <c r="M779" s="10">
        <v>0.45076859260000002</v>
      </c>
      <c r="N779" s="13">
        <v>-888</v>
      </c>
      <c r="O779" s="41">
        <f>((K779)/(M779-L779))*100</f>
        <v>0.35776221635285177</v>
      </c>
      <c r="P779" s="39" cm="1">
        <f t="array" ref="P779">_xlfn.IFS(J779&lt;0,-1,J779=0,0,J779&gt;0,1)</f>
        <v>-1</v>
      </c>
      <c r="Q779" s="10" cm="1">
        <f t="array" ref="Q779">_xlfn.IFS(P779=0,0,AND(P779&lt;0,O779&lt;50),1,AND(P779&lt;0,O779&lt;80),2,AND(P779&lt;0,O779&lt;90),3,AND(P779&lt;0,O779&lt;100),4,AND(P779&lt;0,O779&gt;100),5,AND(P779&gt;0,N779&gt;100),5,AND(P779&gt;0,N779&gt;10),4,AND(P779&gt;0,N779&gt;5),3,AND(P779&gt;0,N779&gt;2),2,AND(P779&gt;0,N779&gt;0),1)</f>
        <v>1</v>
      </c>
      <c r="R779" s="10">
        <f t="shared" si="123"/>
        <v>11</v>
      </c>
      <c r="S779" s="2">
        <f t="shared" si="124"/>
        <v>1</v>
      </c>
      <c r="T779" s="2">
        <f t="shared" si="125"/>
        <v>1</v>
      </c>
      <c r="U779">
        <v>1</v>
      </c>
      <c r="V779">
        <f t="shared" si="126"/>
        <v>2</v>
      </c>
    </row>
    <row r="780" spans="1:22" s="2" customFormat="1" x14ac:dyDescent="0.25">
      <c r="A780" s="2" t="s">
        <v>1381</v>
      </c>
      <c r="B780" s="2" t="s">
        <v>1382</v>
      </c>
      <c r="C780" s="2" t="s">
        <v>2081</v>
      </c>
      <c r="D780" s="2" t="s">
        <v>2091</v>
      </c>
      <c r="E780" s="2" t="s">
        <v>2086</v>
      </c>
      <c r="F780" s="39">
        <v>0</v>
      </c>
      <c r="G780" s="3">
        <v>0</v>
      </c>
      <c r="H780" s="40">
        <f t="shared" si="120"/>
        <v>0</v>
      </c>
      <c r="I780" s="41">
        <f t="shared" si="121"/>
        <v>0</v>
      </c>
      <c r="J780" s="6">
        <f t="shared" si="122"/>
        <v>0</v>
      </c>
      <c r="K780" s="6">
        <f t="shared" ref="K780:K785" si="127">J780</f>
        <v>0</v>
      </c>
      <c r="L780" s="10">
        <v>4.3692204999999998E-2</v>
      </c>
      <c r="M780" s="10">
        <v>0.13718299340000001</v>
      </c>
      <c r="N780" s="13">
        <v>-888</v>
      </c>
      <c r="O780" s="2">
        <v>-888</v>
      </c>
      <c r="P780" s="39" cm="1">
        <f t="array" ref="P780">_xlfn.IFS(J780&lt;0,-1,J780=0,0,J780&gt;0,1)</f>
        <v>0</v>
      </c>
      <c r="Q780" s="10" cm="1">
        <f t="array" ref="Q780">_xlfn.IFS(P780=0,0,AND(P780&lt;0,O780&lt;50),1,AND(P780&lt;0,O780&lt;80),2,AND(P780&lt;0,O780&lt;90),3,AND(P780&lt;0,O780&lt;100),4,AND(P780&lt;0,O780&gt;100),5,AND(P780&gt;0,N780&gt;100),5,AND(P780&gt;0,N780&gt;10),4,AND(P780&gt;0,N780&gt;5),3,AND(P780&gt;0,N780&gt;2),2,AND(P780&gt;0,N780&gt;0),1)</f>
        <v>0</v>
      </c>
      <c r="R780" s="10">
        <f t="shared" si="123"/>
        <v>0</v>
      </c>
      <c r="S780" s="2">
        <f t="shared" si="124"/>
        <v>1</v>
      </c>
      <c r="T780" s="2">
        <f t="shared" si="125"/>
        <v>1</v>
      </c>
      <c r="U780">
        <v>1</v>
      </c>
      <c r="V780">
        <f t="shared" si="126"/>
        <v>2</v>
      </c>
    </row>
    <row r="781" spans="1:22" s="2" customFormat="1" x14ac:dyDescent="0.25">
      <c r="A781" s="2" t="s">
        <v>1236</v>
      </c>
      <c r="B781" s="2" t="s">
        <v>1237</v>
      </c>
      <c r="C781" s="2" t="s">
        <v>2081</v>
      </c>
      <c r="D781" s="2" t="s">
        <v>2091</v>
      </c>
      <c r="E781" s="2" t="s">
        <v>2086</v>
      </c>
      <c r="F781" s="39">
        <v>0</v>
      </c>
      <c r="G781" s="3">
        <v>0</v>
      </c>
      <c r="H781" s="40">
        <f t="shared" si="120"/>
        <v>0</v>
      </c>
      <c r="I781" s="41">
        <f t="shared" si="121"/>
        <v>0</v>
      </c>
      <c r="J781" s="6">
        <f t="shared" si="122"/>
        <v>0</v>
      </c>
      <c r="K781" s="6">
        <f t="shared" si="127"/>
        <v>0</v>
      </c>
      <c r="L781" s="10">
        <v>0.10428312939999999</v>
      </c>
      <c r="M781" s="10">
        <v>0.40607383050000001</v>
      </c>
      <c r="N781" s="13">
        <v>-888</v>
      </c>
      <c r="O781" s="2">
        <v>-888</v>
      </c>
      <c r="P781" s="39" cm="1">
        <f t="array" ref="P781">_xlfn.IFS(J781&lt;0,-1,J781=0,0,J781&gt;0,1)</f>
        <v>0</v>
      </c>
      <c r="Q781" s="10" cm="1">
        <f t="array" ref="Q781">_xlfn.IFS(P781=0,0,AND(P781&lt;0,O781&lt;50),1,AND(P781&lt;0,O781&lt;80),2,AND(P781&lt;0,O781&lt;90),3,AND(P781&lt;0,O781&lt;100),4,AND(P781&lt;0,O781&gt;100),5,AND(P781&gt;0,N781&gt;100),5,AND(P781&gt;0,N781&gt;10),4,AND(P781&gt;0,N781&gt;5),3,AND(P781&gt;0,N781&gt;2),2,AND(P781&gt;0,N781&gt;0),1)</f>
        <v>0</v>
      </c>
      <c r="R781" s="10">
        <f t="shared" si="123"/>
        <v>0</v>
      </c>
      <c r="S781" s="2">
        <f t="shared" si="124"/>
        <v>1</v>
      </c>
      <c r="T781" s="2">
        <f t="shared" si="125"/>
        <v>1</v>
      </c>
      <c r="U781">
        <v>1</v>
      </c>
      <c r="V781">
        <f t="shared" si="126"/>
        <v>2</v>
      </c>
    </row>
    <row r="782" spans="1:22" s="2" customFormat="1" x14ac:dyDescent="0.25">
      <c r="A782" s="2" t="s">
        <v>1669</v>
      </c>
      <c r="B782" s="2" t="s">
        <v>1670</v>
      </c>
      <c r="C782" s="2" t="s">
        <v>2081</v>
      </c>
      <c r="D782" s="2" t="s">
        <v>2091</v>
      </c>
      <c r="E782" s="2" t="s">
        <v>2086</v>
      </c>
      <c r="F782" s="39">
        <v>0</v>
      </c>
      <c r="G782" s="3">
        <v>0</v>
      </c>
      <c r="H782" s="40">
        <f t="shared" si="120"/>
        <v>0</v>
      </c>
      <c r="I782" s="41">
        <f t="shared" si="121"/>
        <v>0</v>
      </c>
      <c r="J782" s="6">
        <f t="shared" si="122"/>
        <v>0</v>
      </c>
      <c r="K782" s="6">
        <f t="shared" si="127"/>
        <v>0</v>
      </c>
      <c r="L782" s="10">
        <v>7.9593171000000001E-3</v>
      </c>
      <c r="M782" s="10">
        <v>1.4253491599999999E-2</v>
      </c>
      <c r="N782" s="13">
        <v>-888</v>
      </c>
      <c r="O782" s="2">
        <v>-888</v>
      </c>
      <c r="P782" s="39" cm="1">
        <f t="array" ref="P782">_xlfn.IFS(J782&lt;0,-1,J782=0,0,J782&gt;0,1)</f>
        <v>0</v>
      </c>
      <c r="Q782" s="10" cm="1">
        <f t="array" ref="Q782">_xlfn.IFS(P782=0,0,AND(P782&lt;0,O782&lt;50),1,AND(P782&lt;0,O782&lt;80),2,AND(P782&lt;0,O782&lt;90),3,AND(P782&lt;0,O782&lt;100),4,AND(P782&lt;0,O782&gt;100),5,AND(P782&gt;0,N782&gt;100),5,AND(P782&gt;0,N782&gt;10),4,AND(P782&gt;0,N782&gt;5),3,AND(P782&gt;0,N782&gt;2),2,AND(P782&gt;0,N782&gt;0),1)</f>
        <v>0</v>
      </c>
      <c r="R782" s="10">
        <f t="shared" si="123"/>
        <v>0</v>
      </c>
      <c r="S782" s="2">
        <f t="shared" si="124"/>
        <v>0</v>
      </c>
      <c r="T782" s="2">
        <f t="shared" si="125"/>
        <v>1</v>
      </c>
      <c r="U782">
        <v>1</v>
      </c>
      <c r="V782">
        <f t="shared" si="126"/>
        <v>1</v>
      </c>
    </row>
    <row r="783" spans="1:22" s="2" customFormat="1" x14ac:dyDescent="0.25">
      <c r="A783" s="2" t="s">
        <v>1710</v>
      </c>
      <c r="B783" s="2" t="s">
        <v>1711</v>
      </c>
      <c r="C783" s="2" t="s">
        <v>2081</v>
      </c>
      <c r="D783" s="2" t="s">
        <v>2091</v>
      </c>
      <c r="E783" s="2" t="s">
        <v>2086</v>
      </c>
      <c r="F783" s="39">
        <v>0</v>
      </c>
      <c r="G783" s="3">
        <v>0</v>
      </c>
      <c r="H783" s="40">
        <f t="shared" si="120"/>
        <v>0</v>
      </c>
      <c r="I783" s="41">
        <f t="shared" si="121"/>
        <v>0</v>
      </c>
      <c r="J783" s="6">
        <f t="shared" si="122"/>
        <v>0</v>
      </c>
      <c r="K783" s="6">
        <f t="shared" si="127"/>
        <v>0</v>
      </c>
      <c r="L783" s="10">
        <v>3.9738772200000001E-2</v>
      </c>
      <c r="M783" s="10">
        <v>7.0002264800000005E-2</v>
      </c>
      <c r="N783" s="13">
        <v>-888</v>
      </c>
      <c r="O783" s="2">
        <v>-888</v>
      </c>
      <c r="P783" s="39" cm="1">
        <f t="array" ref="P783">_xlfn.IFS(J783&lt;0,-1,J783=0,0,J783&gt;0,1)</f>
        <v>0</v>
      </c>
      <c r="Q783" s="10" cm="1">
        <f t="array" ref="Q783">_xlfn.IFS(P783=0,0,AND(P783&lt;0,O783&lt;50),1,AND(P783&lt;0,O783&lt;80),2,AND(P783&lt;0,O783&lt;90),3,AND(P783&lt;0,O783&lt;100),4,AND(P783&lt;0,O783&gt;100),5,AND(P783&gt;0,N783&gt;100),5,AND(P783&gt;0,N783&gt;10),4,AND(P783&gt;0,N783&gt;5),3,AND(P783&gt;0,N783&gt;2),2,AND(P783&gt;0,N783&gt;0),1)</f>
        <v>0</v>
      </c>
      <c r="R783" s="10">
        <f t="shared" si="123"/>
        <v>0</v>
      </c>
      <c r="S783" s="2">
        <f t="shared" si="124"/>
        <v>1</v>
      </c>
      <c r="T783" s="2">
        <f t="shared" si="125"/>
        <v>1</v>
      </c>
      <c r="U783">
        <v>1</v>
      </c>
      <c r="V783">
        <f t="shared" si="126"/>
        <v>2</v>
      </c>
    </row>
    <row r="784" spans="1:22" s="2" customFormat="1" x14ac:dyDescent="0.25">
      <c r="A784" s="2" t="s">
        <v>1731</v>
      </c>
      <c r="B784" s="2" t="s">
        <v>1732</v>
      </c>
      <c r="C784" s="2" t="s">
        <v>2081</v>
      </c>
      <c r="D784" s="2" t="s">
        <v>2091</v>
      </c>
      <c r="E784" s="2" t="s">
        <v>2086</v>
      </c>
      <c r="F784" s="39">
        <v>0</v>
      </c>
      <c r="G784" s="3">
        <v>0</v>
      </c>
      <c r="H784" s="40">
        <f t="shared" si="120"/>
        <v>0</v>
      </c>
      <c r="I784" s="41">
        <f t="shared" si="121"/>
        <v>0</v>
      </c>
      <c r="J784" s="6">
        <f t="shared" si="122"/>
        <v>0</v>
      </c>
      <c r="K784" s="6">
        <f t="shared" si="127"/>
        <v>0</v>
      </c>
      <c r="L784" s="10">
        <v>0.12192222430000001</v>
      </c>
      <c r="M784" s="10">
        <v>0.21224357990000001</v>
      </c>
      <c r="N784" s="13">
        <v>-888</v>
      </c>
      <c r="O784" s="2">
        <v>-888</v>
      </c>
      <c r="P784" s="39" cm="1">
        <f t="array" ref="P784">_xlfn.IFS(J784&lt;0,-1,J784=0,0,J784&gt;0,1)</f>
        <v>0</v>
      </c>
      <c r="Q784" s="10" cm="1">
        <f t="array" ref="Q784">_xlfn.IFS(P784=0,0,AND(P784&lt;0,O784&lt;50),1,AND(P784&lt;0,O784&lt;80),2,AND(P784&lt;0,O784&lt;90),3,AND(P784&lt;0,O784&lt;100),4,AND(P784&lt;0,O784&gt;100),5,AND(P784&gt;0,N784&gt;100),5,AND(P784&gt;0,N784&gt;10),4,AND(P784&gt;0,N784&gt;5),3,AND(P784&gt;0,N784&gt;2),2,AND(P784&gt;0,N784&gt;0),1)</f>
        <v>0</v>
      </c>
      <c r="R784" s="10">
        <f t="shared" si="123"/>
        <v>0</v>
      </c>
      <c r="S784" s="2">
        <f t="shared" si="124"/>
        <v>1</v>
      </c>
      <c r="T784" s="2">
        <f t="shared" si="125"/>
        <v>1</v>
      </c>
      <c r="U784">
        <v>1</v>
      </c>
      <c r="V784">
        <f t="shared" si="126"/>
        <v>2</v>
      </c>
    </row>
    <row r="785" spans="1:22" s="2" customFormat="1" x14ac:dyDescent="0.25">
      <c r="A785" s="2" t="s">
        <v>1697</v>
      </c>
      <c r="B785" s="2" t="s">
        <v>1698</v>
      </c>
      <c r="C785" s="2" t="s">
        <v>2081</v>
      </c>
      <c r="D785" s="2" t="s">
        <v>2091</v>
      </c>
      <c r="E785" s="2" t="s">
        <v>2086</v>
      </c>
      <c r="F785" s="39">
        <v>0</v>
      </c>
      <c r="G785" s="3">
        <v>0</v>
      </c>
      <c r="H785" s="40">
        <f t="shared" si="120"/>
        <v>0</v>
      </c>
      <c r="I785" s="41">
        <f t="shared" si="121"/>
        <v>0</v>
      </c>
      <c r="J785" s="6">
        <f t="shared" si="122"/>
        <v>0</v>
      </c>
      <c r="K785" s="6">
        <f t="shared" si="127"/>
        <v>0</v>
      </c>
      <c r="L785" s="10">
        <v>0.28148375440000001</v>
      </c>
      <c r="M785" s="10">
        <v>0.49083428109999999</v>
      </c>
      <c r="N785" s="13">
        <v>-888</v>
      </c>
      <c r="O785" s="2">
        <v>-888</v>
      </c>
      <c r="P785" s="39" cm="1">
        <f t="array" ref="P785">_xlfn.IFS(J785&lt;0,-1,J785=0,0,J785&gt;0,1)</f>
        <v>0</v>
      </c>
      <c r="Q785" s="10" cm="1">
        <f t="array" ref="Q785">_xlfn.IFS(P785=0,0,AND(P785&lt;0,O785&lt;50),1,AND(P785&lt;0,O785&lt;80),2,AND(P785&lt;0,O785&lt;90),3,AND(P785&lt;0,O785&lt;100),4,AND(P785&lt;0,O785&gt;100),5,AND(P785&gt;0,N785&gt;100),5,AND(P785&gt;0,N785&gt;10),4,AND(P785&gt;0,N785&gt;5),3,AND(P785&gt;0,N785&gt;2),2,AND(P785&gt;0,N785&gt;0),1)</f>
        <v>0</v>
      </c>
      <c r="R785" s="10">
        <f t="shared" si="123"/>
        <v>0</v>
      </c>
      <c r="S785" s="2">
        <f t="shared" si="124"/>
        <v>1</v>
      </c>
      <c r="T785" s="2">
        <f t="shared" si="125"/>
        <v>1</v>
      </c>
      <c r="U785">
        <v>1</v>
      </c>
      <c r="V785">
        <f t="shared" si="126"/>
        <v>2</v>
      </c>
    </row>
    <row r="786" spans="1:22" s="2" customFormat="1" x14ac:dyDescent="0.25">
      <c r="A786" s="2" t="s">
        <v>1744</v>
      </c>
      <c r="B786" s="2" t="s">
        <v>1745</v>
      </c>
      <c r="C786" s="2" t="s">
        <v>2081</v>
      </c>
      <c r="D786" s="2" t="s">
        <v>2091</v>
      </c>
      <c r="E786" s="2" t="s">
        <v>2086</v>
      </c>
      <c r="F786" s="39">
        <v>25000</v>
      </c>
      <c r="G786" s="3">
        <v>0</v>
      </c>
      <c r="H786" s="40">
        <f t="shared" si="120"/>
        <v>7.9274479959411462E-4</v>
      </c>
      <c r="I786" s="41">
        <f t="shared" si="121"/>
        <v>0</v>
      </c>
      <c r="J786" s="6">
        <f t="shared" si="122"/>
        <v>-7.9274479959411462E-4</v>
      </c>
      <c r="K786" s="6">
        <f>J786*(-1)</f>
        <v>7.9274479959411462E-4</v>
      </c>
      <c r="L786" s="10">
        <v>0.59162788430000002</v>
      </c>
      <c r="M786" s="10">
        <v>1.0323060374999999</v>
      </c>
      <c r="N786" s="13">
        <v>-888</v>
      </c>
      <c r="O786" s="41">
        <f>((K786)/(M786-L786))*100</f>
        <v>0.17989201276205102</v>
      </c>
      <c r="P786" s="39" cm="1">
        <f t="array" ref="P786">_xlfn.IFS(J786&lt;0,-1,J786=0,0,J786&gt;0,1)</f>
        <v>-1</v>
      </c>
      <c r="Q786" s="10" cm="1">
        <f t="array" ref="Q786">_xlfn.IFS(P786=0,0,AND(P786&lt;0,O786&lt;50),1,AND(P786&lt;0,O786&lt;80),2,AND(P786&lt;0,O786&lt;90),3,AND(P786&lt;0,O786&lt;100),4,AND(P786&lt;0,O786&gt;100),5,AND(P786&gt;0,N786&gt;100),5,AND(P786&gt;0,N786&gt;10),4,AND(P786&gt;0,N786&gt;5),3,AND(P786&gt;0,N786&gt;2),2,AND(P786&gt;0,N786&gt;0),1)</f>
        <v>1</v>
      </c>
      <c r="R786" s="10">
        <f t="shared" si="123"/>
        <v>11</v>
      </c>
      <c r="S786" s="2">
        <f t="shared" si="124"/>
        <v>1</v>
      </c>
      <c r="T786" s="2">
        <f t="shared" si="125"/>
        <v>1</v>
      </c>
      <c r="U786">
        <v>1</v>
      </c>
      <c r="V786">
        <f t="shared" si="126"/>
        <v>2</v>
      </c>
    </row>
    <row r="787" spans="1:22" s="2" customFormat="1" x14ac:dyDescent="0.25">
      <c r="A787" s="2" t="s">
        <v>1487</v>
      </c>
      <c r="B787" s="2" t="s">
        <v>1488</v>
      </c>
      <c r="C787" s="2" t="s">
        <v>2081</v>
      </c>
      <c r="D787" s="2" t="s">
        <v>2091</v>
      </c>
      <c r="E787" s="2" t="s">
        <v>2086</v>
      </c>
      <c r="F787" s="39">
        <v>0</v>
      </c>
      <c r="G787" s="3">
        <v>0</v>
      </c>
      <c r="H787" s="40">
        <f t="shared" si="120"/>
        <v>0</v>
      </c>
      <c r="I787" s="41">
        <f t="shared" si="121"/>
        <v>0</v>
      </c>
      <c r="J787" s="6">
        <f t="shared" si="122"/>
        <v>0</v>
      </c>
      <c r="K787" s="6">
        <f t="shared" ref="K787:K818" si="128">J787</f>
        <v>0</v>
      </c>
      <c r="L787" s="10">
        <v>1.4021850799999999E-2</v>
      </c>
      <c r="M787" s="10">
        <v>2.44294673E-2</v>
      </c>
      <c r="N787" s="13">
        <v>-888</v>
      </c>
      <c r="O787" s="2">
        <v>-888</v>
      </c>
      <c r="P787" s="39" cm="1">
        <f t="array" ref="P787">_xlfn.IFS(J787&lt;0,-1,J787=0,0,J787&gt;0,1)</f>
        <v>0</v>
      </c>
      <c r="Q787" s="10" cm="1">
        <f t="array" ref="Q787">_xlfn.IFS(P787=0,0,AND(P787&lt;0,O787&lt;50),1,AND(P787&lt;0,O787&lt;80),2,AND(P787&lt;0,O787&lt;90),3,AND(P787&lt;0,O787&lt;100),4,AND(P787&lt;0,O787&gt;100),5,AND(P787&gt;0,N787&gt;100),5,AND(P787&gt;0,N787&gt;10),4,AND(P787&gt;0,N787&gt;5),3,AND(P787&gt;0,N787&gt;2),2,AND(P787&gt;0,N787&gt;0),1)</f>
        <v>0</v>
      </c>
      <c r="R787" s="10">
        <f t="shared" si="123"/>
        <v>0</v>
      </c>
      <c r="S787" s="2">
        <f t="shared" si="124"/>
        <v>1</v>
      </c>
      <c r="T787" s="2">
        <f t="shared" si="125"/>
        <v>1</v>
      </c>
      <c r="U787">
        <v>1</v>
      </c>
      <c r="V787">
        <f t="shared" si="126"/>
        <v>2</v>
      </c>
    </row>
    <row r="788" spans="1:22" s="2" customFormat="1" x14ac:dyDescent="0.25">
      <c r="A788" s="2" t="s">
        <v>1541</v>
      </c>
      <c r="B788" s="2" t="s">
        <v>1542</v>
      </c>
      <c r="C788" s="2" t="s">
        <v>2081</v>
      </c>
      <c r="D788" s="2" t="s">
        <v>2091</v>
      </c>
      <c r="E788" s="2" t="s">
        <v>2086</v>
      </c>
      <c r="F788" s="39">
        <v>0</v>
      </c>
      <c r="G788" s="3">
        <v>0</v>
      </c>
      <c r="H788" s="40">
        <f t="shared" si="120"/>
        <v>0</v>
      </c>
      <c r="I788" s="41">
        <f t="shared" si="121"/>
        <v>0</v>
      </c>
      <c r="J788" s="6">
        <f t="shared" si="122"/>
        <v>0</v>
      </c>
      <c r="K788" s="6">
        <f t="shared" si="128"/>
        <v>0</v>
      </c>
      <c r="L788" s="10">
        <v>0.1277057737</v>
      </c>
      <c r="M788" s="10">
        <v>0.22435456519999999</v>
      </c>
      <c r="N788" s="13">
        <v>-888</v>
      </c>
      <c r="O788" s="2">
        <v>-888</v>
      </c>
      <c r="P788" s="39" cm="1">
        <f t="array" ref="P788">_xlfn.IFS(J788&lt;0,-1,J788=0,0,J788&gt;0,1)</f>
        <v>0</v>
      </c>
      <c r="Q788" s="10" cm="1">
        <f t="array" ref="Q788">_xlfn.IFS(P788=0,0,AND(P788&lt;0,O788&lt;50),1,AND(P788&lt;0,O788&lt;80),2,AND(P788&lt;0,O788&lt;90),3,AND(P788&lt;0,O788&lt;100),4,AND(P788&lt;0,O788&gt;100),5,AND(P788&gt;0,N788&gt;100),5,AND(P788&gt;0,N788&gt;10),4,AND(P788&gt;0,N788&gt;5),3,AND(P788&gt;0,N788&gt;2),2,AND(P788&gt;0,N788&gt;0),1)</f>
        <v>0</v>
      </c>
      <c r="R788" s="10">
        <f t="shared" si="123"/>
        <v>0</v>
      </c>
      <c r="S788" s="2">
        <f t="shared" si="124"/>
        <v>1</v>
      </c>
      <c r="T788" s="2">
        <f t="shared" si="125"/>
        <v>1</v>
      </c>
      <c r="U788">
        <v>1</v>
      </c>
      <c r="V788">
        <f t="shared" si="126"/>
        <v>2</v>
      </c>
    </row>
    <row r="789" spans="1:22" s="2" customFormat="1" x14ac:dyDescent="0.25">
      <c r="A789" s="2" t="s">
        <v>1473</v>
      </c>
      <c r="B789" s="2" t="s">
        <v>1474</v>
      </c>
      <c r="C789" s="2" t="s">
        <v>2081</v>
      </c>
      <c r="D789" s="2" t="s">
        <v>2091</v>
      </c>
      <c r="E789" s="2" t="s">
        <v>2086</v>
      </c>
      <c r="F789" s="39">
        <v>0</v>
      </c>
      <c r="G789" s="3">
        <v>0</v>
      </c>
      <c r="H789" s="40">
        <f t="shared" si="120"/>
        <v>0</v>
      </c>
      <c r="I789" s="41">
        <f t="shared" si="121"/>
        <v>0</v>
      </c>
      <c r="J789" s="6">
        <f t="shared" si="122"/>
        <v>0</v>
      </c>
      <c r="K789" s="6">
        <f t="shared" si="128"/>
        <v>0</v>
      </c>
      <c r="L789" s="10">
        <v>2.9054902099999998E-2</v>
      </c>
      <c r="M789" s="10">
        <v>5.3329181099999998E-2</v>
      </c>
      <c r="N789" s="13">
        <v>-888</v>
      </c>
      <c r="O789" s="2">
        <v>-888</v>
      </c>
      <c r="P789" s="39" cm="1">
        <f t="array" ref="P789">_xlfn.IFS(J789&lt;0,-1,J789=0,0,J789&gt;0,1)</f>
        <v>0</v>
      </c>
      <c r="Q789" s="10" cm="1">
        <f t="array" ref="Q789">_xlfn.IFS(P789=0,0,AND(P789&lt;0,O789&lt;50),1,AND(P789&lt;0,O789&lt;80),2,AND(P789&lt;0,O789&lt;90),3,AND(P789&lt;0,O789&lt;100),4,AND(P789&lt;0,O789&gt;100),5,AND(P789&gt;0,N789&gt;100),5,AND(P789&gt;0,N789&gt;10),4,AND(P789&gt;0,N789&gt;5),3,AND(P789&gt;0,N789&gt;2),2,AND(P789&gt;0,N789&gt;0),1)</f>
        <v>0</v>
      </c>
      <c r="R789" s="10">
        <f t="shared" si="123"/>
        <v>0</v>
      </c>
      <c r="S789" s="2">
        <f t="shared" si="124"/>
        <v>1</v>
      </c>
      <c r="T789" s="2">
        <f t="shared" si="125"/>
        <v>1</v>
      </c>
      <c r="U789">
        <v>1</v>
      </c>
      <c r="V789">
        <f t="shared" si="126"/>
        <v>2</v>
      </c>
    </row>
    <row r="790" spans="1:22" s="2" customFormat="1" x14ac:dyDescent="0.25">
      <c r="A790" s="2" t="s">
        <v>1543</v>
      </c>
      <c r="B790" s="2" t="s">
        <v>1544</v>
      </c>
      <c r="C790" s="2" t="s">
        <v>2081</v>
      </c>
      <c r="D790" s="2" t="s">
        <v>2091</v>
      </c>
      <c r="E790" s="2" t="s">
        <v>2086</v>
      </c>
      <c r="F790" s="39">
        <v>0</v>
      </c>
      <c r="G790" s="3">
        <v>0</v>
      </c>
      <c r="H790" s="40">
        <f t="shared" si="120"/>
        <v>0</v>
      </c>
      <c r="I790" s="41">
        <f t="shared" si="121"/>
        <v>0</v>
      </c>
      <c r="J790" s="6">
        <f t="shared" si="122"/>
        <v>0</v>
      </c>
      <c r="K790" s="6">
        <f t="shared" si="128"/>
        <v>0</v>
      </c>
      <c r="L790" s="10">
        <v>0.2047882131</v>
      </c>
      <c r="M790" s="10">
        <v>0.35813286249999998</v>
      </c>
      <c r="N790" s="13">
        <v>-888</v>
      </c>
      <c r="O790" s="2">
        <v>-888</v>
      </c>
      <c r="P790" s="39" cm="1">
        <f t="array" ref="P790">_xlfn.IFS(J790&lt;0,-1,J790=0,0,J790&gt;0,1)</f>
        <v>0</v>
      </c>
      <c r="Q790" s="10" cm="1">
        <f t="array" ref="Q790">_xlfn.IFS(P790=0,0,AND(P790&lt;0,O790&lt;50),1,AND(P790&lt;0,O790&lt;80),2,AND(P790&lt;0,O790&lt;90),3,AND(P790&lt;0,O790&lt;100),4,AND(P790&lt;0,O790&gt;100),5,AND(P790&gt;0,N790&gt;100),5,AND(P790&gt;0,N790&gt;10),4,AND(P790&gt;0,N790&gt;5),3,AND(P790&gt;0,N790&gt;2),2,AND(P790&gt;0,N790&gt;0),1)</f>
        <v>0</v>
      </c>
      <c r="R790" s="10">
        <f t="shared" si="123"/>
        <v>0</v>
      </c>
      <c r="S790" s="2">
        <f t="shared" si="124"/>
        <v>1</v>
      </c>
      <c r="T790" s="2">
        <f t="shared" si="125"/>
        <v>1</v>
      </c>
      <c r="U790">
        <v>1</v>
      </c>
      <c r="V790">
        <f t="shared" si="126"/>
        <v>2</v>
      </c>
    </row>
    <row r="791" spans="1:22" s="2" customFormat="1" x14ac:dyDescent="0.25">
      <c r="A791" s="2" t="s">
        <v>1655</v>
      </c>
      <c r="B791" s="2" t="s">
        <v>1656</v>
      </c>
      <c r="C791" s="2" t="s">
        <v>2081</v>
      </c>
      <c r="D791" s="2" t="s">
        <v>2091</v>
      </c>
      <c r="E791" s="2" t="s">
        <v>2086</v>
      </c>
      <c r="F791" s="39">
        <v>0</v>
      </c>
      <c r="G791" s="3">
        <v>0</v>
      </c>
      <c r="H791" s="40">
        <f t="shared" si="120"/>
        <v>0</v>
      </c>
      <c r="I791" s="41">
        <f t="shared" si="121"/>
        <v>0</v>
      </c>
      <c r="J791" s="6">
        <f t="shared" si="122"/>
        <v>0</v>
      </c>
      <c r="K791" s="6">
        <f t="shared" si="128"/>
        <v>0</v>
      </c>
      <c r="L791" s="10">
        <v>6.8559748399999995E-2</v>
      </c>
      <c r="M791" s="10">
        <v>0.11863859559999999</v>
      </c>
      <c r="N791" s="13">
        <v>-888</v>
      </c>
      <c r="O791" s="2">
        <v>-888</v>
      </c>
      <c r="P791" s="39" cm="1">
        <f t="array" ref="P791">_xlfn.IFS(J791&lt;0,-1,J791=0,0,J791&gt;0,1)</f>
        <v>0</v>
      </c>
      <c r="Q791" s="10" cm="1">
        <f t="array" ref="Q791">_xlfn.IFS(P791=0,0,AND(P791&lt;0,O791&lt;50),1,AND(P791&lt;0,O791&lt;80),2,AND(P791&lt;0,O791&lt;90),3,AND(P791&lt;0,O791&lt;100),4,AND(P791&lt;0,O791&gt;100),5,AND(P791&gt;0,N791&gt;100),5,AND(P791&gt;0,N791&gt;10),4,AND(P791&gt;0,N791&gt;5),3,AND(P791&gt;0,N791&gt;2),2,AND(P791&gt;0,N791&gt;0),1)</f>
        <v>0</v>
      </c>
      <c r="R791" s="10">
        <f t="shared" si="123"/>
        <v>0</v>
      </c>
      <c r="S791" s="2">
        <f t="shared" si="124"/>
        <v>1</v>
      </c>
      <c r="T791" s="2">
        <f t="shared" si="125"/>
        <v>1</v>
      </c>
      <c r="U791">
        <v>1</v>
      </c>
      <c r="V791">
        <f t="shared" si="126"/>
        <v>2</v>
      </c>
    </row>
    <row r="792" spans="1:22" s="2" customFormat="1" x14ac:dyDescent="0.25">
      <c r="A792" s="2" t="s">
        <v>1559</v>
      </c>
      <c r="B792" s="2" t="s">
        <v>1560</v>
      </c>
      <c r="C792" s="2" t="s">
        <v>2081</v>
      </c>
      <c r="D792" s="2" t="s">
        <v>2091</v>
      </c>
      <c r="E792" s="2" t="s">
        <v>2086</v>
      </c>
      <c r="F792" s="39">
        <v>0</v>
      </c>
      <c r="G792" s="3">
        <v>0</v>
      </c>
      <c r="H792" s="40">
        <f t="shared" si="120"/>
        <v>0</v>
      </c>
      <c r="I792" s="41">
        <f t="shared" si="121"/>
        <v>0</v>
      </c>
      <c r="J792" s="6">
        <f t="shared" si="122"/>
        <v>0</v>
      </c>
      <c r="K792" s="6">
        <f t="shared" si="128"/>
        <v>0</v>
      </c>
      <c r="L792" s="10">
        <v>3.3215435799999998E-2</v>
      </c>
      <c r="M792" s="10">
        <v>5.9365207500000003E-2</v>
      </c>
      <c r="N792" s="13">
        <v>-888</v>
      </c>
      <c r="O792" s="2">
        <v>-888</v>
      </c>
      <c r="P792" s="39" cm="1">
        <f t="array" ref="P792">_xlfn.IFS(J792&lt;0,-1,J792=0,0,J792&gt;0,1)</f>
        <v>0</v>
      </c>
      <c r="Q792" s="10" cm="1">
        <f t="array" ref="Q792">_xlfn.IFS(P792=0,0,AND(P792&lt;0,O792&lt;50),1,AND(P792&lt;0,O792&lt;80),2,AND(P792&lt;0,O792&lt;90),3,AND(P792&lt;0,O792&lt;100),4,AND(P792&lt;0,O792&gt;100),5,AND(P792&gt;0,N792&gt;100),5,AND(P792&gt;0,N792&gt;10),4,AND(P792&gt;0,N792&gt;5),3,AND(P792&gt;0,N792&gt;2),2,AND(P792&gt;0,N792&gt;0),1)</f>
        <v>0</v>
      </c>
      <c r="R792" s="10">
        <f t="shared" si="123"/>
        <v>0</v>
      </c>
      <c r="S792" s="2">
        <f t="shared" si="124"/>
        <v>1</v>
      </c>
      <c r="T792" s="2">
        <f t="shared" si="125"/>
        <v>1</v>
      </c>
      <c r="U792">
        <v>1</v>
      </c>
      <c r="V792">
        <f t="shared" si="126"/>
        <v>2</v>
      </c>
    </row>
    <row r="793" spans="1:22" s="2" customFormat="1" x14ac:dyDescent="0.25">
      <c r="A793" s="2" t="s">
        <v>1609</v>
      </c>
      <c r="B793" s="2" t="s">
        <v>1610</v>
      </c>
      <c r="C793" s="2" t="s">
        <v>2081</v>
      </c>
      <c r="D793" s="2" t="s">
        <v>2091</v>
      </c>
      <c r="E793" s="2" t="s">
        <v>2086</v>
      </c>
      <c r="F793" s="39">
        <v>0</v>
      </c>
      <c r="G793" s="3">
        <v>0</v>
      </c>
      <c r="H793" s="40">
        <f t="shared" si="120"/>
        <v>0</v>
      </c>
      <c r="I793" s="41">
        <f t="shared" si="121"/>
        <v>0</v>
      </c>
      <c r="J793" s="6">
        <f t="shared" si="122"/>
        <v>0</v>
      </c>
      <c r="K793" s="6">
        <f t="shared" si="128"/>
        <v>0</v>
      </c>
      <c r="L793" s="10">
        <v>0.60892522370000002</v>
      </c>
      <c r="M793" s="10">
        <v>1.0622908980000001</v>
      </c>
      <c r="N793" s="13">
        <v>-888</v>
      </c>
      <c r="O793" s="2">
        <v>-888</v>
      </c>
      <c r="P793" s="39" cm="1">
        <f t="array" ref="P793">_xlfn.IFS(J793&lt;0,-1,J793=0,0,J793&gt;0,1)</f>
        <v>0</v>
      </c>
      <c r="Q793" s="10" cm="1">
        <f t="array" ref="Q793">_xlfn.IFS(P793=0,0,AND(P793&lt;0,O793&lt;50),1,AND(P793&lt;0,O793&lt;80),2,AND(P793&lt;0,O793&lt;90),3,AND(P793&lt;0,O793&lt;100),4,AND(P793&lt;0,O793&gt;100),5,AND(P793&gt;0,N793&gt;100),5,AND(P793&gt;0,N793&gt;10),4,AND(P793&gt;0,N793&gt;5),3,AND(P793&gt;0,N793&gt;2),2,AND(P793&gt;0,N793&gt;0),1)</f>
        <v>0</v>
      </c>
      <c r="R793" s="10">
        <f t="shared" si="123"/>
        <v>0</v>
      </c>
      <c r="S793" s="2">
        <f t="shared" si="124"/>
        <v>1</v>
      </c>
      <c r="T793" s="2">
        <f t="shared" si="125"/>
        <v>1</v>
      </c>
      <c r="U793">
        <v>1</v>
      </c>
      <c r="V793">
        <f t="shared" si="126"/>
        <v>2</v>
      </c>
    </row>
    <row r="794" spans="1:22" s="2" customFormat="1" x14ac:dyDescent="0.25">
      <c r="A794" s="2" t="s">
        <v>1593</v>
      </c>
      <c r="B794" s="2" t="s">
        <v>1594</v>
      </c>
      <c r="C794" s="2" t="s">
        <v>2081</v>
      </c>
      <c r="D794" s="2" t="s">
        <v>2091</v>
      </c>
      <c r="E794" s="2" t="s">
        <v>2086</v>
      </c>
      <c r="F794" s="39">
        <v>0</v>
      </c>
      <c r="G794" s="3">
        <v>0</v>
      </c>
      <c r="H794" s="40">
        <f t="shared" si="120"/>
        <v>0</v>
      </c>
      <c r="I794" s="41">
        <f t="shared" si="121"/>
        <v>0</v>
      </c>
      <c r="J794" s="6">
        <f t="shared" si="122"/>
        <v>0</v>
      </c>
      <c r="K794" s="6">
        <f t="shared" si="128"/>
        <v>0</v>
      </c>
      <c r="L794" s="10">
        <v>0.92393569149999999</v>
      </c>
      <c r="M794" s="10">
        <v>1.6078663824999999</v>
      </c>
      <c r="N794" s="13">
        <v>-888</v>
      </c>
      <c r="O794" s="2">
        <v>-888</v>
      </c>
      <c r="P794" s="39" cm="1">
        <f t="array" ref="P794">_xlfn.IFS(J794&lt;0,-1,J794=0,0,J794&gt;0,1)</f>
        <v>0</v>
      </c>
      <c r="Q794" s="10" cm="1">
        <f t="array" ref="Q794">_xlfn.IFS(P794=0,0,AND(P794&lt;0,O794&lt;50),1,AND(P794&lt;0,O794&lt;80),2,AND(P794&lt;0,O794&lt;90),3,AND(P794&lt;0,O794&lt;100),4,AND(P794&lt;0,O794&gt;100),5,AND(P794&gt;0,N794&gt;100),5,AND(P794&gt;0,N794&gt;10),4,AND(P794&gt;0,N794&gt;5),3,AND(P794&gt;0,N794&gt;2),2,AND(P794&gt;0,N794&gt;0),1)</f>
        <v>0</v>
      </c>
      <c r="R794" s="10">
        <f t="shared" si="123"/>
        <v>0</v>
      </c>
      <c r="S794" s="2">
        <f t="shared" si="124"/>
        <v>1</v>
      </c>
      <c r="T794" s="2">
        <f t="shared" si="125"/>
        <v>1</v>
      </c>
      <c r="U794">
        <v>1</v>
      </c>
      <c r="V794">
        <f t="shared" si="126"/>
        <v>2</v>
      </c>
    </row>
    <row r="795" spans="1:22" s="2" customFormat="1" x14ac:dyDescent="0.25">
      <c r="A795" s="2" t="s">
        <v>1491</v>
      </c>
      <c r="B795" s="2" t="s">
        <v>1492</v>
      </c>
      <c r="C795" s="2" t="s">
        <v>2081</v>
      </c>
      <c r="D795" s="2" t="s">
        <v>2091</v>
      </c>
      <c r="E795" s="2" t="s">
        <v>2086</v>
      </c>
      <c r="F795" s="39">
        <v>0</v>
      </c>
      <c r="G795" s="3">
        <v>0</v>
      </c>
      <c r="H795" s="40">
        <f t="shared" si="120"/>
        <v>0</v>
      </c>
      <c r="I795" s="41">
        <f t="shared" si="121"/>
        <v>0</v>
      </c>
      <c r="J795" s="6">
        <f t="shared" si="122"/>
        <v>0</v>
      </c>
      <c r="K795" s="6">
        <f t="shared" si="128"/>
        <v>0</v>
      </c>
      <c r="L795" s="10">
        <v>5.2398295300000002E-2</v>
      </c>
      <c r="M795" s="10">
        <v>9.0888718399999999E-2</v>
      </c>
      <c r="N795" s="13">
        <v>-888</v>
      </c>
      <c r="O795" s="2">
        <v>-888</v>
      </c>
      <c r="P795" s="39" cm="1">
        <f t="array" ref="P795">_xlfn.IFS(J795&lt;0,-1,J795=0,0,J795&gt;0,1)</f>
        <v>0</v>
      </c>
      <c r="Q795" s="10" cm="1">
        <f t="array" ref="Q795">_xlfn.IFS(P795=0,0,AND(P795&lt;0,O795&lt;50),1,AND(P795&lt;0,O795&lt;80),2,AND(P795&lt;0,O795&lt;90),3,AND(P795&lt;0,O795&lt;100),4,AND(P795&lt;0,O795&gt;100),5,AND(P795&gt;0,N795&gt;100),5,AND(P795&gt;0,N795&gt;10),4,AND(P795&gt;0,N795&gt;5),3,AND(P795&gt;0,N795&gt;2),2,AND(P795&gt;0,N795&gt;0),1)</f>
        <v>0</v>
      </c>
      <c r="R795" s="10">
        <f t="shared" si="123"/>
        <v>0</v>
      </c>
      <c r="S795" s="2">
        <f t="shared" si="124"/>
        <v>1</v>
      </c>
      <c r="T795" s="2">
        <f t="shared" si="125"/>
        <v>1</v>
      </c>
      <c r="U795">
        <v>1</v>
      </c>
      <c r="V795">
        <f t="shared" si="126"/>
        <v>2</v>
      </c>
    </row>
    <row r="796" spans="1:22" s="2" customFormat="1" x14ac:dyDescent="0.25">
      <c r="A796" s="2" t="s">
        <v>1579</v>
      </c>
      <c r="B796" s="2" t="s">
        <v>1580</v>
      </c>
      <c r="C796" s="2" t="s">
        <v>2081</v>
      </c>
      <c r="D796" s="2" t="s">
        <v>2091</v>
      </c>
      <c r="E796" s="2" t="s">
        <v>2086</v>
      </c>
      <c r="F796" s="39">
        <v>0</v>
      </c>
      <c r="G796" s="3">
        <v>0</v>
      </c>
      <c r="H796" s="40">
        <f t="shared" si="120"/>
        <v>0</v>
      </c>
      <c r="I796" s="41">
        <f t="shared" si="121"/>
        <v>0</v>
      </c>
      <c r="J796" s="6">
        <f t="shared" si="122"/>
        <v>0</v>
      </c>
      <c r="K796" s="6">
        <f t="shared" si="128"/>
        <v>0</v>
      </c>
      <c r="L796" s="10">
        <v>1.1188832633000001</v>
      </c>
      <c r="M796" s="10">
        <v>1.9455058346</v>
      </c>
      <c r="N796" s="13">
        <v>-888</v>
      </c>
      <c r="O796" s="2">
        <v>-888</v>
      </c>
      <c r="P796" s="39" cm="1">
        <f t="array" ref="P796">_xlfn.IFS(J796&lt;0,-1,J796=0,0,J796&gt;0,1)</f>
        <v>0</v>
      </c>
      <c r="Q796" s="10" cm="1">
        <f t="array" ref="Q796">_xlfn.IFS(P796=0,0,AND(P796&lt;0,O796&lt;50),1,AND(P796&lt;0,O796&lt;80),2,AND(P796&lt;0,O796&lt;90),3,AND(P796&lt;0,O796&lt;100),4,AND(P796&lt;0,O796&gt;100),5,AND(P796&gt;0,N796&gt;100),5,AND(P796&gt;0,N796&gt;10),4,AND(P796&gt;0,N796&gt;5),3,AND(P796&gt;0,N796&gt;2),2,AND(P796&gt;0,N796&gt;0),1)</f>
        <v>0</v>
      </c>
      <c r="R796" s="10">
        <f t="shared" si="123"/>
        <v>0</v>
      </c>
      <c r="S796" s="2">
        <f t="shared" si="124"/>
        <v>1</v>
      </c>
      <c r="T796" s="2">
        <f t="shared" si="125"/>
        <v>1</v>
      </c>
      <c r="U796">
        <v>1</v>
      </c>
      <c r="V796">
        <f t="shared" si="126"/>
        <v>2</v>
      </c>
    </row>
    <row r="797" spans="1:22" s="2" customFormat="1" x14ac:dyDescent="0.25">
      <c r="A797" s="2" t="s">
        <v>1511</v>
      </c>
      <c r="B797" s="2" t="s">
        <v>1512</v>
      </c>
      <c r="C797" s="2" t="s">
        <v>2081</v>
      </c>
      <c r="D797" s="2" t="s">
        <v>2091</v>
      </c>
      <c r="E797" s="2" t="s">
        <v>2086</v>
      </c>
      <c r="F797" s="39">
        <v>0</v>
      </c>
      <c r="G797" s="3">
        <v>0</v>
      </c>
      <c r="H797" s="40">
        <f t="shared" si="120"/>
        <v>0</v>
      </c>
      <c r="I797" s="41">
        <f t="shared" si="121"/>
        <v>0</v>
      </c>
      <c r="J797" s="6">
        <f t="shared" si="122"/>
        <v>0</v>
      </c>
      <c r="K797" s="6">
        <f t="shared" si="128"/>
        <v>0</v>
      </c>
      <c r="L797" s="10">
        <v>2.2093154699999999E-2</v>
      </c>
      <c r="M797" s="10">
        <v>3.82748615E-2</v>
      </c>
      <c r="N797" s="13">
        <v>-888</v>
      </c>
      <c r="O797" s="2">
        <v>-888</v>
      </c>
      <c r="P797" s="39" cm="1">
        <f t="array" ref="P797">_xlfn.IFS(J797&lt;0,-1,J797=0,0,J797&gt;0,1)</f>
        <v>0</v>
      </c>
      <c r="Q797" s="10" cm="1">
        <f t="array" ref="Q797">_xlfn.IFS(P797=0,0,AND(P797&lt;0,O797&lt;50),1,AND(P797&lt;0,O797&lt;80),2,AND(P797&lt;0,O797&lt;90),3,AND(P797&lt;0,O797&lt;100),4,AND(P797&lt;0,O797&gt;100),5,AND(P797&gt;0,N797&gt;100),5,AND(P797&gt;0,N797&gt;10),4,AND(P797&gt;0,N797&gt;5),3,AND(P797&gt;0,N797&gt;2),2,AND(P797&gt;0,N797&gt;0),1)</f>
        <v>0</v>
      </c>
      <c r="R797" s="10">
        <f t="shared" si="123"/>
        <v>0</v>
      </c>
      <c r="S797" s="2">
        <f t="shared" si="124"/>
        <v>1</v>
      </c>
      <c r="T797" s="2">
        <f t="shared" si="125"/>
        <v>1</v>
      </c>
      <c r="U797">
        <v>1</v>
      </c>
      <c r="V797">
        <f t="shared" si="126"/>
        <v>2</v>
      </c>
    </row>
    <row r="798" spans="1:22" s="2" customFormat="1" x14ac:dyDescent="0.25">
      <c r="A798" s="2" t="s">
        <v>1475</v>
      </c>
      <c r="B798" s="2" t="s">
        <v>1476</v>
      </c>
      <c r="C798" s="2" t="s">
        <v>2081</v>
      </c>
      <c r="D798" s="2" t="s">
        <v>2091</v>
      </c>
      <c r="E798" s="2" t="s">
        <v>2086</v>
      </c>
      <c r="F798" s="39">
        <v>0</v>
      </c>
      <c r="G798" s="3">
        <v>0</v>
      </c>
      <c r="H798" s="40">
        <f t="shared" si="120"/>
        <v>0</v>
      </c>
      <c r="I798" s="41">
        <f t="shared" si="121"/>
        <v>0</v>
      </c>
      <c r="J798" s="6">
        <f t="shared" si="122"/>
        <v>0</v>
      </c>
      <c r="K798" s="6">
        <f t="shared" si="128"/>
        <v>0</v>
      </c>
      <c r="L798" s="10">
        <v>1.1611875556</v>
      </c>
      <c r="M798" s="10">
        <v>2.0187679431999999</v>
      </c>
      <c r="N798" s="13">
        <v>-888</v>
      </c>
      <c r="O798" s="2">
        <v>-888</v>
      </c>
      <c r="P798" s="39" cm="1">
        <f t="array" ref="P798">_xlfn.IFS(J798&lt;0,-1,J798=0,0,J798&gt;0,1)</f>
        <v>0</v>
      </c>
      <c r="Q798" s="10" cm="1">
        <f t="array" ref="Q798">_xlfn.IFS(P798=0,0,AND(P798&lt;0,O798&lt;50),1,AND(P798&lt;0,O798&lt;80),2,AND(P798&lt;0,O798&lt;90),3,AND(P798&lt;0,O798&lt;100),4,AND(P798&lt;0,O798&gt;100),5,AND(P798&gt;0,N798&gt;100),5,AND(P798&gt;0,N798&gt;10),4,AND(P798&gt;0,N798&gt;5),3,AND(P798&gt;0,N798&gt;2),2,AND(P798&gt;0,N798&gt;0),1)</f>
        <v>0</v>
      </c>
      <c r="R798" s="10">
        <f t="shared" si="123"/>
        <v>0</v>
      </c>
      <c r="S798" s="2">
        <f t="shared" si="124"/>
        <v>1</v>
      </c>
      <c r="T798" s="2">
        <f t="shared" si="125"/>
        <v>1</v>
      </c>
      <c r="U798">
        <v>1</v>
      </c>
      <c r="V798">
        <f t="shared" si="126"/>
        <v>2</v>
      </c>
    </row>
    <row r="799" spans="1:22" s="2" customFormat="1" x14ac:dyDescent="0.25">
      <c r="A799" s="2" t="s">
        <v>1493</v>
      </c>
      <c r="B799" s="2" t="s">
        <v>1494</v>
      </c>
      <c r="C799" s="2" t="s">
        <v>2081</v>
      </c>
      <c r="D799" s="2" t="s">
        <v>2091</v>
      </c>
      <c r="E799" s="2" t="s">
        <v>2086</v>
      </c>
      <c r="F799" s="39">
        <v>0</v>
      </c>
      <c r="G799" s="13">
        <v>507500</v>
      </c>
      <c r="H799" s="40">
        <f t="shared" si="120"/>
        <v>0</v>
      </c>
      <c r="I799" s="41">
        <f t="shared" si="121"/>
        <v>1.6092719431760528E-2</v>
      </c>
      <c r="J799" s="6">
        <f t="shared" si="122"/>
        <v>1.6092719431760528E-2</v>
      </c>
      <c r="K799" s="6">
        <f t="shared" si="128"/>
        <v>1.6092719431760528E-2</v>
      </c>
      <c r="L799" s="10">
        <v>1.7689807813</v>
      </c>
      <c r="M799" s="10">
        <v>3.0761635393</v>
      </c>
      <c r="N799" s="7">
        <f>(J799/M799)*100</f>
        <v>0.5231425191205058</v>
      </c>
      <c r="O799" s="10">
        <v>-888</v>
      </c>
      <c r="P799" s="39" cm="1">
        <f t="array" ref="P799">_xlfn.IFS(J799&lt;0,-1,J799=0,0,J799&gt;0,1)</f>
        <v>1</v>
      </c>
      <c r="Q799" s="10" cm="1">
        <f t="array" ref="Q799">_xlfn.IFS(P799=0,0,AND(P799&lt;0,O799&lt;50),1,AND(P799&lt;0,O799&lt;80),2,AND(P799&lt;0,O799&lt;90),3,AND(P799&lt;0,O799&lt;100),4,AND(P799&lt;0,O799&gt;100),5,AND(P799&gt;0,N799&gt;100),5,AND(P799&gt;0,N799&gt;10),4,AND(P799&gt;0,N799&gt;5),3,AND(P799&gt;0,N799&gt;2),2,AND(P799&gt;0,N799&gt;0),1)</f>
        <v>1</v>
      </c>
      <c r="R799" s="10">
        <f t="shared" si="123"/>
        <v>12</v>
      </c>
      <c r="S799" s="2">
        <f t="shared" si="124"/>
        <v>1</v>
      </c>
      <c r="T799" s="2">
        <f t="shared" si="125"/>
        <v>1</v>
      </c>
      <c r="U799">
        <v>1</v>
      </c>
      <c r="V799">
        <f t="shared" si="126"/>
        <v>2</v>
      </c>
    </row>
    <row r="800" spans="1:22" s="2" customFormat="1" x14ac:dyDescent="0.25">
      <c r="A800" s="2" t="s">
        <v>1619</v>
      </c>
      <c r="B800" s="2" t="s">
        <v>1620</v>
      </c>
      <c r="C800" s="2" t="s">
        <v>2081</v>
      </c>
      <c r="D800" s="2" t="s">
        <v>2091</v>
      </c>
      <c r="E800" s="2" t="s">
        <v>2086</v>
      </c>
      <c r="F800" s="39">
        <v>0</v>
      </c>
      <c r="G800" s="3">
        <v>0</v>
      </c>
      <c r="H800" s="40">
        <f t="shared" si="120"/>
        <v>0</v>
      </c>
      <c r="I800" s="41">
        <f t="shared" si="121"/>
        <v>0</v>
      </c>
      <c r="J800" s="6">
        <f t="shared" si="122"/>
        <v>0</v>
      </c>
      <c r="K800" s="6">
        <f t="shared" si="128"/>
        <v>0</v>
      </c>
      <c r="L800" s="10">
        <v>2.7639034E-2</v>
      </c>
      <c r="M800" s="10">
        <v>4.8938264799999999E-2</v>
      </c>
      <c r="N800" s="13">
        <v>-888</v>
      </c>
      <c r="O800" s="2">
        <v>-888</v>
      </c>
      <c r="P800" s="39" cm="1">
        <f t="array" ref="P800">_xlfn.IFS(J800&lt;0,-1,J800=0,0,J800&gt;0,1)</f>
        <v>0</v>
      </c>
      <c r="Q800" s="10" cm="1">
        <f t="array" ref="Q800">_xlfn.IFS(P800=0,0,AND(P800&lt;0,O800&lt;50),1,AND(P800&lt;0,O800&lt;80),2,AND(P800&lt;0,O800&lt;90),3,AND(P800&lt;0,O800&lt;100),4,AND(P800&lt;0,O800&gt;100),5,AND(P800&gt;0,N800&gt;100),5,AND(P800&gt;0,N800&gt;10),4,AND(P800&gt;0,N800&gt;5),3,AND(P800&gt;0,N800&gt;2),2,AND(P800&gt;0,N800&gt;0),1)</f>
        <v>0</v>
      </c>
      <c r="R800" s="10">
        <f t="shared" si="123"/>
        <v>0</v>
      </c>
      <c r="S800" s="2">
        <f t="shared" si="124"/>
        <v>1</v>
      </c>
      <c r="T800" s="2">
        <f t="shared" si="125"/>
        <v>1</v>
      </c>
      <c r="U800">
        <v>1</v>
      </c>
      <c r="V800">
        <f t="shared" si="126"/>
        <v>2</v>
      </c>
    </row>
    <row r="801" spans="1:22" s="2" customFormat="1" x14ac:dyDescent="0.25">
      <c r="A801" s="2" t="s">
        <v>1574</v>
      </c>
      <c r="B801" s="2" t="s">
        <v>1575</v>
      </c>
      <c r="C801" s="2" t="s">
        <v>2081</v>
      </c>
      <c r="D801" s="2" t="s">
        <v>2091</v>
      </c>
      <c r="E801" s="2" t="s">
        <v>2086</v>
      </c>
      <c r="F801" s="39">
        <v>0</v>
      </c>
      <c r="G801" s="3">
        <v>0</v>
      </c>
      <c r="H801" s="40">
        <f t="shared" si="120"/>
        <v>0</v>
      </c>
      <c r="I801" s="41">
        <f t="shared" si="121"/>
        <v>0</v>
      </c>
      <c r="J801" s="6">
        <f t="shared" si="122"/>
        <v>0</v>
      </c>
      <c r="K801" s="6">
        <f t="shared" si="128"/>
        <v>0</v>
      </c>
      <c r="L801" s="10">
        <v>3.9602682899999998E-2</v>
      </c>
      <c r="M801" s="10">
        <v>6.9771851900000001E-2</v>
      </c>
      <c r="N801" s="13">
        <v>-888</v>
      </c>
      <c r="O801" s="2">
        <v>-888</v>
      </c>
      <c r="P801" s="39" cm="1">
        <f t="array" ref="P801">_xlfn.IFS(J801&lt;0,-1,J801=0,0,J801&gt;0,1)</f>
        <v>0</v>
      </c>
      <c r="Q801" s="10" cm="1">
        <f t="array" ref="Q801">_xlfn.IFS(P801=0,0,AND(P801&lt;0,O801&lt;50),1,AND(P801&lt;0,O801&lt;80),2,AND(P801&lt;0,O801&lt;90),3,AND(P801&lt;0,O801&lt;100),4,AND(P801&lt;0,O801&gt;100),5,AND(P801&gt;0,N801&gt;100),5,AND(P801&gt;0,N801&gt;10),4,AND(P801&gt;0,N801&gt;5),3,AND(P801&gt;0,N801&gt;2),2,AND(P801&gt;0,N801&gt;0),1)</f>
        <v>0</v>
      </c>
      <c r="R801" s="10">
        <f t="shared" si="123"/>
        <v>0</v>
      </c>
      <c r="S801" s="2">
        <f t="shared" si="124"/>
        <v>1</v>
      </c>
      <c r="T801" s="2">
        <f t="shared" si="125"/>
        <v>1</v>
      </c>
      <c r="U801">
        <v>1</v>
      </c>
      <c r="V801">
        <f t="shared" si="126"/>
        <v>2</v>
      </c>
    </row>
    <row r="802" spans="1:22" s="2" customFormat="1" x14ac:dyDescent="0.25">
      <c r="A802" s="2" t="s">
        <v>1562</v>
      </c>
      <c r="B802" s="2" t="s">
        <v>1563</v>
      </c>
      <c r="C802" s="2" t="s">
        <v>2081</v>
      </c>
      <c r="D802" s="2" t="s">
        <v>2091</v>
      </c>
      <c r="E802" s="2" t="s">
        <v>2086</v>
      </c>
      <c r="F802" s="39">
        <v>15102.720000000001</v>
      </c>
      <c r="G802" s="13">
        <v>199030</v>
      </c>
      <c r="H802" s="40">
        <f t="shared" si="120"/>
        <v>4.7890410958904112E-4</v>
      </c>
      <c r="I802" s="41">
        <f t="shared" si="121"/>
        <v>6.3111998985286655E-3</v>
      </c>
      <c r="J802" s="6">
        <f t="shared" si="122"/>
        <v>5.8322957889396241E-3</v>
      </c>
      <c r="K802" s="6">
        <f t="shared" si="128"/>
        <v>5.8322957889396241E-3</v>
      </c>
      <c r="L802" s="10">
        <v>0.278644895</v>
      </c>
      <c r="M802" s="10">
        <v>0.48729171389999998</v>
      </c>
      <c r="N802" s="7">
        <f>(J802/M802)*100</f>
        <v>1.1968797380651754</v>
      </c>
      <c r="O802" s="10">
        <v>-888</v>
      </c>
      <c r="P802" s="39" cm="1">
        <f t="array" ref="P802">_xlfn.IFS(J802&lt;0,-1,J802=0,0,J802&gt;0,1)</f>
        <v>1</v>
      </c>
      <c r="Q802" s="10" cm="1">
        <f t="array" ref="Q802">_xlfn.IFS(P802=0,0,AND(P802&lt;0,O802&lt;50),1,AND(P802&lt;0,O802&lt;80),2,AND(P802&lt;0,O802&lt;90),3,AND(P802&lt;0,O802&lt;100),4,AND(P802&lt;0,O802&gt;100),5,AND(P802&gt;0,N802&gt;100),5,AND(P802&gt;0,N802&gt;10),4,AND(P802&gt;0,N802&gt;5),3,AND(P802&gt;0,N802&gt;2),2,AND(P802&gt;0,N802&gt;0),1)</f>
        <v>1</v>
      </c>
      <c r="R802" s="10">
        <f t="shared" si="123"/>
        <v>12</v>
      </c>
      <c r="S802" s="2">
        <f t="shared" si="124"/>
        <v>1</v>
      </c>
      <c r="T802" s="2">
        <f t="shared" si="125"/>
        <v>1</v>
      </c>
      <c r="U802">
        <v>1</v>
      </c>
      <c r="V802">
        <f t="shared" si="126"/>
        <v>2</v>
      </c>
    </row>
    <row r="803" spans="1:22" s="2" customFormat="1" x14ac:dyDescent="0.25">
      <c r="A803" s="2" t="s">
        <v>1576</v>
      </c>
      <c r="B803" s="2" t="s">
        <v>1577</v>
      </c>
      <c r="C803" s="2" t="s">
        <v>2081</v>
      </c>
      <c r="D803" s="2" t="s">
        <v>2091</v>
      </c>
      <c r="E803" s="2" t="s">
        <v>2086</v>
      </c>
      <c r="F803" s="39">
        <v>0</v>
      </c>
      <c r="G803" s="3">
        <v>0</v>
      </c>
      <c r="H803" s="40">
        <f t="shared" si="120"/>
        <v>0</v>
      </c>
      <c r="I803" s="41">
        <f t="shared" si="121"/>
        <v>0</v>
      </c>
      <c r="J803" s="6">
        <f t="shared" si="122"/>
        <v>0</v>
      </c>
      <c r="K803" s="6">
        <f t="shared" si="128"/>
        <v>0</v>
      </c>
      <c r="L803" s="10">
        <v>0.1484384373</v>
      </c>
      <c r="M803" s="10">
        <v>0.26044173310000002</v>
      </c>
      <c r="N803" s="13">
        <v>-888</v>
      </c>
      <c r="O803" s="2">
        <v>-888</v>
      </c>
      <c r="P803" s="39" cm="1">
        <f t="array" ref="P803">_xlfn.IFS(J803&lt;0,-1,J803=0,0,J803&gt;0,1)</f>
        <v>0</v>
      </c>
      <c r="Q803" s="10" cm="1">
        <f t="array" ref="Q803">_xlfn.IFS(P803=0,0,AND(P803&lt;0,O803&lt;50),1,AND(P803&lt;0,O803&lt;80),2,AND(P803&lt;0,O803&lt;90),3,AND(P803&lt;0,O803&lt;100),4,AND(P803&lt;0,O803&gt;100),5,AND(P803&gt;0,N803&gt;100),5,AND(P803&gt;0,N803&gt;10),4,AND(P803&gt;0,N803&gt;5),3,AND(P803&gt;0,N803&gt;2),2,AND(P803&gt;0,N803&gt;0),1)</f>
        <v>0</v>
      </c>
      <c r="R803" s="10">
        <f t="shared" si="123"/>
        <v>0</v>
      </c>
      <c r="S803" s="2">
        <f t="shared" si="124"/>
        <v>1</v>
      </c>
      <c r="T803" s="2">
        <f t="shared" si="125"/>
        <v>1</v>
      </c>
      <c r="U803">
        <v>1</v>
      </c>
      <c r="V803">
        <f t="shared" si="126"/>
        <v>2</v>
      </c>
    </row>
    <row r="804" spans="1:22" s="2" customFormat="1" x14ac:dyDescent="0.25">
      <c r="A804" s="2" t="s">
        <v>1302</v>
      </c>
      <c r="B804" s="2" t="s">
        <v>1303</v>
      </c>
      <c r="C804" s="2" t="s">
        <v>2081</v>
      </c>
      <c r="D804" s="2" t="s">
        <v>2091</v>
      </c>
      <c r="E804" s="2" t="s">
        <v>2086</v>
      </c>
      <c r="F804" s="39">
        <v>0</v>
      </c>
      <c r="G804" s="3">
        <v>0</v>
      </c>
      <c r="H804" s="40">
        <f t="shared" si="120"/>
        <v>0</v>
      </c>
      <c r="I804" s="41">
        <f t="shared" si="121"/>
        <v>0</v>
      </c>
      <c r="J804" s="6">
        <f t="shared" si="122"/>
        <v>0</v>
      </c>
      <c r="K804" s="6">
        <f t="shared" si="128"/>
        <v>0</v>
      </c>
      <c r="L804" s="10">
        <v>6.4035697599999997E-2</v>
      </c>
      <c r="M804" s="10">
        <v>0.11096364490000001</v>
      </c>
      <c r="N804" s="13">
        <v>-888</v>
      </c>
      <c r="O804" s="2">
        <v>-888</v>
      </c>
      <c r="P804" s="39" cm="1">
        <f t="array" ref="P804">_xlfn.IFS(J804&lt;0,-1,J804=0,0,J804&gt;0,1)</f>
        <v>0</v>
      </c>
      <c r="Q804" s="10" cm="1">
        <f t="array" ref="Q804">_xlfn.IFS(P804=0,0,AND(P804&lt;0,O804&lt;50),1,AND(P804&lt;0,O804&lt;80),2,AND(P804&lt;0,O804&lt;90),3,AND(P804&lt;0,O804&lt;100),4,AND(P804&lt;0,O804&gt;100),5,AND(P804&gt;0,N804&gt;100),5,AND(P804&gt;0,N804&gt;10),4,AND(P804&gt;0,N804&gt;5),3,AND(P804&gt;0,N804&gt;2),2,AND(P804&gt;0,N804&gt;0),1)</f>
        <v>0</v>
      </c>
      <c r="R804" s="10">
        <f t="shared" si="123"/>
        <v>0</v>
      </c>
      <c r="S804" s="2">
        <f t="shared" si="124"/>
        <v>1</v>
      </c>
      <c r="T804" s="2">
        <f t="shared" si="125"/>
        <v>1</v>
      </c>
      <c r="U804">
        <v>1</v>
      </c>
      <c r="V804">
        <f t="shared" si="126"/>
        <v>2</v>
      </c>
    </row>
    <row r="805" spans="1:22" s="2" customFormat="1" x14ac:dyDescent="0.25">
      <c r="A805" s="2" t="s">
        <v>1337</v>
      </c>
      <c r="B805" s="2" t="s">
        <v>1338</v>
      </c>
      <c r="C805" s="2" t="s">
        <v>2081</v>
      </c>
      <c r="D805" s="2" t="s">
        <v>2091</v>
      </c>
      <c r="E805" s="2" t="s">
        <v>2086</v>
      </c>
      <c r="F805" s="39">
        <v>0</v>
      </c>
      <c r="G805" s="3">
        <v>0</v>
      </c>
      <c r="H805" s="40">
        <f t="shared" si="120"/>
        <v>0</v>
      </c>
      <c r="I805" s="41">
        <f t="shared" si="121"/>
        <v>0</v>
      </c>
      <c r="J805" s="6">
        <f t="shared" si="122"/>
        <v>0</v>
      </c>
      <c r="K805" s="6">
        <f t="shared" si="128"/>
        <v>0</v>
      </c>
      <c r="L805" s="10">
        <v>3.9758648399999999E-2</v>
      </c>
      <c r="M805" s="10">
        <v>6.8832543900000001E-2</v>
      </c>
      <c r="N805" s="13">
        <v>-888</v>
      </c>
      <c r="O805" s="2">
        <v>-888</v>
      </c>
      <c r="P805" s="39" cm="1">
        <f t="array" ref="P805">_xlfn.IFS(J805&lt;0,-1,J805=0,0,J805&gt;0,1)</f>
        <v>0</v>
      </c>
      <c r="Q805" s="10" cm="1">
        <f t="array" ref="Q805">_xlfn.IFS(P805=0,0,AND(P805&lt;0,O805&lt;50),1,AND(P805&lt;0,O805&lt;80),2,AND(P805&lt;0,O805&lt;90),3,AND(P805&lt;0,O805&lt;100),4,AND(P805&lt;0,O805&gt;100),5,AND(P805&gt;0,N805&gt;100),5,AND(P805&gt;0,N805&gt;10),4,AND(P805&gt;0,N805&gt;5),3,AND(P805&gt;0,N805&gt;2),2,AND(P805&gt;0,N805&gt;0),1)</f>
        <v>0</v>
      </c>
      <c r="R805" s="10">
        <f t="shared" si="123"/>
        <v>0</v>
      </c>
      <c r="S805" s="2">
        <f t="shared" si="124"/>
        <v>1</v>
      </c>
      <c r="T805" s="2">
        <f t="shared" si="125"/>
        <v>1</v>
      </c>
      <c r="U805">
        <v>1</v>
      </c>
      <c r="V805">
        <f t="shared" si="126"/>
        <v>2</v>
      </c>
    </row>
    <row r="806" spans="1:22" s="2" customFormat="1" x14ac:dyDescent="0.25">
      <c r="A806" s="2" t="s">
        <v>1394</v>
      </c>
      <c r="B806" s="2" t="s">
        <v>1395</v>
      </c>
      <c r="C806" s="2" t="s">
        <v>2081</v>
      </c>
      <c r="D806" s="2" t="s">
        <v>2091</v>
      </c>
      <c r="E806" s="2" t="s">
        <v>2086</v>
      </c>
      <c r="F806" s="39">
        <v>0</v>
      </c>
      <c r="G806" s="3">
        <v>0</v>
      </c>
      <c r="H806" s="40">
        <f t="shared" si="120"/>
        <v>0</v>
      </c>
      <c r="I806" s="41">
        <f t="shared" si="121"/>
        <v>0</v>
      </c>
      <c r="J806" s="6">
        <f t="shared" si="122"/>
        <v>0</v>
      </c>
      <c r="K806" s="6">
        <f t="shared" si="128"/>
        <v>0</v>
      </c>
      <c r="L806" s="10">
        <v>1.2438009099999999E-2</v>
      </c>
      <c r="M806" s="10">
        <v>2.2504945700000001E-2</v>
      </c>
      <c r="N806" s="13">
        <v>-888</v>
      </c>
      <c r="O806" s="2">
        <v>-888</v>
      </c>
      <c r="P806" s="39" cm="1">
        <f t="array" ref="P806">_xlfn.IFS(J806&lt;0,-1,J806=0,0,J806&gt;0,1)</f>
        <v>0</v>
      </c>
      <c r="Q806" s="10" cm="1">
        <f t="array" ref="Q806">_xlfn.IFS(P806=0,0,AND(P806&lt;0,O806&lt;50),1,AND(P806&lt;0,O806&lt;80),2,AND(P806&lt;0,O806&lt;90),3,AND(P806&lt;0,O806&lt;100),4,AND(P806&lt;0,O806&gt;100),5,AND(P806&gt;0,N806&gt;100),5,AND(P806&gt;0,N806&gt;10),4,AND(P806&gt;0,N806&gt;5),3,AND(P806&gt;0,N806&gt;2),2,AND(P806&gt;0,N806&gt;0),1)</f>
        <v>0</v>
      </c>
      <c r="R806" s="10">
        <f t="shared" si="123"/>
        <v>0</v>
      </c>
      <c r="S806" s="2">
        <f t="shared" si="124"/>
        <v>1</v>
      </c>
      <c r="T806" s="2">
        <f t="shared" si="125"/>
        <v>1</v>
      </c>
      <c r="U806">
        <v>1</v>
      </c>
      <c r="V806">
        <f t="shared" si="126"/>
        <v>2</v>
      </c>
    </row>
    <row r="807" spans="1:22" s="2" customFormat="1" x14ac:dyDescent="0.25">
      <c r="A807" s="2" t="s">
        <v>1300</v>
      </c>
      <c r="B807" s="2" t="s">
        <v>1301</v>
      </c>
      <c r="C807" s="2" t="s">
        <v>2081</v>
      </c>
      <c r="D807" s="2" t="s">
        <v>2091</v>
      </c>
      <c r="E807" s="2" t="s">
        <v>2086</v>
      </c>
      <c r="F807" s="39">
        <v>0</v>
      </c>
      <c r="G807" s="3">
        <v>0</v>
      </c>
      <c r="H807" s="40">
        <f t="shared" si="120"/>
        <v>0</v>
      </c>
      <c r="I807" s="41">
        <f t="shared" si="121"/>
        <v>0</v>
      </c>
      <c r="J807" s="6">
        <f t="shared" si="122"/>
        <v>0</v>
      </c>
      <c r="K807" s="6">
        <f t="shared" si="128"/>
        <v>0</v>
      </c>
      <c r="L807" s="10">
        <v>3.7846611385000002</v>
      </c>
      <c r="M807" s="10">
        <v>7.3706709528000003</v>
      </c>
      <c r="N807" s="13">
        <v>-888</v>
      </c>
      <c r="O807" s="2">
        <v>-888</v>
      </c>
      <c r="P807" s="39" cm="1">
        <f t="array" ref="P807">_xlfn.IFS(J807&lt;0,-1,J807=0,0,J807&gt;0,1)</f>
        <v>0</v>
      </c>
      <c r="Q807" s="10" cm="1">
        <f t="array" ref="Q807">_xlfn.IFS(P807=0,0,AND(P807&lt;0,O807&lt;50),1,AND(P807&lt;0,O807&lt;80),2,AND(P807&lt;0,O807&lt;90),3,AND(P807&lt;0,O807&lt;100),4,AND(P807&lt;0,O807&gt;100),5,AND(P807&gt;0,N807&gt;100),5,AND(P807&gt;0,N807&gt;10),4,AND(P807&gt;0,N807&gt;5),3,AND(P807&gt;0,N807&gt;2),2,AND(P807&gt;0,N807&gt;0),1)</f>
        <v>0</v>
      </c>
      <c r="R807" s="10">
        <f t="shared" si="123"/>
        <v>0</v>
      </c>
      <c r="S807" s="2">
        <f t="shared" si="124"/>
        <v>1</v>
      </c>
      <c r="T807" s="2">
        <f t="shared" si="125"/>
        <v>1</v>
      </c>
      <c r="U807">
        <v>1</v>
      </c>
      <c r="V807">
        <f t="shared" si="126"/>
        <v>2</v>
      </c>
    </row>
    <row r="808" spans="1:22" s="2" customFormat="1" x14ac:dyDescent="0.25">
      <c r="A808" s="2" t="s">
        <v>1067</v>
      </c>
      <c r="B808" s="2" t="s">
        <v>1068</v>
      </c>
      <c r="C808" s="2" t="s">
        <v>2081</v>
      </c>
      <c r="D808" s="2" t="s">
        <v>2091</v>
      </c>
      <c r="E808" s="2" t="s">
        <v>2086</v>
      </c>
      <c r="F808" s="39">
        <v>0</v>
      </c>
      <c r="G808" s="3">
        <v>0</v>
      </c>
      <c r="H808" s="40">
        <f t="shared" si="120"/>
        <v>0</v>
      </c>
      <c r="I808" s="41">
        <f t="shared" si="121"/>
        <v>0</v>
      </c>
      <c r="J808" s="6">
        <f t="shared" si="122"/>
        <v>0</v>
      </c>
      <c r="K808" s="6">
        <f t="shared" si="128"/>
        <v>0</v>
      </c>
      <c r="L808" s="10">
        <v>0.63716354340000003</v>
      </c>
      <c r="M808" s="10">
        <v>1.1038468025999999</v>
      </c>
      <c r="N808" s="13">
        <v>-888</v>
      </c>
      <c r="O808" s="2">
        <v>-888</v>
      </c>
      <c r="P808" s="39" cm="1">
        <f t="array" ref="P808">_xlfn.IFS(J808&lt;0,-1,J808=0,0,J808&gt;0,1)</f>
        <v>0</v>
      </c>
      <c r="Q808" s="10" cm="1">
        <f t="array" ref="Q808">_xlfn.IFS(P808=0,0,AND(P808&lt;0,O808&lt;50),1,AND(P808&lt;0,O808&lt;80),2,AND(P808&lt;0,O808&lt;90),3,AND(P808&lt;0,O808&lt;100),4,AND(P808&lt;0,O808&gt;100),5,AND(P808&gt;0,N808&gt;100),5,AND(P808&gt;0,N808&gt;10),4,AND(P808&gt;0,N808&gt;5),3,AND(P808&gt;0,N808&gt;2),2,AND(P808&gt;0,N808&gt;0),1)</f>
        <v>0</v>
      </c>
      <c r="R808" s="10">
        <f t="shared" si="123"/>
        <v>0</v>
      </c>
      <c r="S808" s="2">
        <f t="shared" si="124"/>
        <v>1</v>
      </c>
      <c r="T808" s="2">
        <f t="shared" si="125"/>
        <v>1</v>
      </c>
      <c r="U808">
        <v>1</v>
      </c>
      <c r="V808">
        <f t="shared" si="126"/>
        <v>2</v>
      </c>
    </row>
    <row r="809" spans="1:22" s="2" customFormat="1" x14ac:dyDescent="0.25">
      <c r="A809" s="2" t="s">
        <v>1039</v>
      </c>
      <c r="B809" s="2" t="s">
        <v>1040</v>
      </c>
      <c r="C809" s="2" t="s">
        <v>2081</v>
      </c>
      <c r="D809" s="2" t="s">
        <v>2091</v>
      </c>
      <c r="E809" s="2" t="s">
        <v>2086</v>
      </c>
      <c r="F809" s="39">
        <v>0</v>
      </c>
      <c r="G809" s="3">
        <v>0</v>
      </c>
      <c r="H809" s="40">
        <f t="shared" si="120"/>
        <v>0</v>
      </c>
      <c r="I809" s="41">
        <f t="shared" si="121"/>
        <v>0</v>
      </c>
      <c r="J809" s="6">
        <f t="shared" si="122"/>
        <v>0</v>
      </c>
      <c r="K809" s="6">
        <f t="shared" si="128"/>
        <v>0</v>
      </c>
      <c r="L809" s="10">
        <v>0.55548616539999995</v>
      </c>
      <c r="M809" s="10">
        <v>0.96249901979999997</v>
      </c>
      <c r="N809" s="13">
        <v>-888</v>
      </c>
      <c r="O809" s="2">
        <v>-888</v>
      </c>
      <c r="P809" s="39" cm="1">
        <f t="array" ref="P809">_xlfn.IFS(J809&lt;0,-1,J809=0,0,J809&gt;0,1)</f>
        <v>0</v>
      </c>
      <c r="Q809" s="10" cm="1">
        <f t="array" ref="Q809">_xlfn.IFS(P809=0,0,AND(P809&lt;0,O809&lt;50),1,AND(P809&lt;0,O809&lt;80),2,AND(P809&lt;0,O809&lt;90),3,AND(P809&lt;0,O809&lt;100),4,AND(P809&lt;0,O809&gt;100),5,AND(P809&gt;0,N809&gt;100),5,AND(P809&gt;0,N809&gt;10),4,AND(P809&gt;0,N809&gt;5),3,AND(P809&gt;0,N809&gt;2),2,AND(P809&gt;0,N809&gt;0),1)</f>
        <v>0</v>
      </c>
      <c r="R809" s="10">
        <f t="shared" si="123"/>
        <v>0</v>
      </c>
      <c r="S809" s="2">
        <f t="shared" si="124"/>
        <v>1</v>
      </c>
      <c r="T809" s="2">
        <f t="shared" si="125"/>
        <v>1</v>
      </c>
      <c r="U809">
        <v>1</v>
      </c>
      <c r="V809">
        <f t="shared" si="126"/>
        <v>2</v>
      </c>
    </row>
    <row r="810" spans="1:22" s="2" customFormat="1" x14ac:dyDescent="0.25">
      <c r="A810" s="2" t="s">
        <v>1081</v>
      </c>
      <c r="B810" s="2" t="s">
        <v>1082</v>
      </c>
      <c r="C810" s="2" t="s">
        <v>2081</v>
      </c>
      <c r="D810" s="2" t="s">
        <v>2091</v>
      </c>
      <c r="E810" s="2" t="s">
        <v>2086</v>
      </c>
      <c r="F810" s="39">
        <v>0</v>
      </c>
      <c r="G810" s="3">
        <v>0</v>
      </c>
      <c r="H810" s="40">
        <f t="shared" si="120"/>
        <v>0</v>
      </c>
      <c r="I810" s="41">
        <f t="shared" si="121"/>
        <v>0</v>
      </c>
      <c r="J810" s="6">
        <f t="shared" si="122"/>
        <v>0</v>
      </c>
      <c r="K810" s="6">
        <f t="shared" si="128"/>
        <v>0</v>
      </c>
      <c r="L810" s="10">
        <v>1.6426934599999998E-2</v>
      </c>
      <c r="M810" s="10">
        <v>2.8430482E-2</v>
      </c>
      <c r="N810" s="13">
        <v>-888</v>
      </c>
      <c r="O810" s="2">
        <v>-888</v>
      </c>
      <c r="P810" s="39" cm="1">
        <f t="array" ref="P810">_xlfn.IFS(J810&lt;0,-1,J810=0,0,J810&gt;0,1)</f>
        <v>0</v>
      </c>
      <c r="Q810" s="10" cm="1">
        <f t="array" ref="Q810">_xlfn.IFS(P810=0,0,AND(P810&lt;0,O810&lt;50),1,AND(P810&lt;0,O810&lt;80),2,AND(P810&lt;0,O810&lt;90),3,AND(P810&lt;0,O810&lt;100),4,AND(P810&lt;0,O810&gt;100),5,AND(P810&gt;0,N810&gt;100),5,AND(P810&gt;0,N810&gt;10),4,AND(P810&gt;0,N810&gt;5),3,AND(P810&gt;0,N810&gt;2),2,AND(P810&gt;0,N810&gt;0),1)</f>
        <v>0</v>
      </c>
      <c r="R810" s="10">
        <f t="shared" si="123"/>
        <v>0</v>
      </c>
      <c r="S810" s="2">
        <f t="shared" si="124"/>
        <v>1</v>
      </c>
      <c r="T810" s="2">
        <f t="shared" si="125"/>
        <v>1</v>
      </c>
      <c r="U810">
        <v>1</v>
      </c>
      <c r="V810">
        <f t="shared" si="126"/>
        <v>2</v>
      </c>
    </row>
    <row r="811" spans="1:22" s="2" customFormat="1" x14ac:dyDescent="0.25">
      <c r="A811" s="2" t="s">
        <v>1229</v>
      </c>
      <c r="B811" s="2" t="s">
        <v>1230</v>
      </c>
      <c r="C811" s="2" t="s">
        <v>2081</v>
      </c>
      <c r="D811" s="2" t="s">
        <v>2091</v>
      </c>
      <c r="E811" s="2" t="s">
        <v>2086</v>
      </c>
      <c r="F811" s="39">
        <v>0</v>
      </c>
      <c r="G811" s="3">
        <v>0</v>
      </c>
      <c r="H811" s="40">
        <f t="shared" si="120"/>
        <v>0</v>
      </c>
      <c r="I811" s="41">
        <f t="shared" si="121"/>
        <v>0</v>
      </c>
      <c r="J811" s="6">
        <f t="shared" si="122"/>
        <v>0</v>
      </c>
      <c r="K811" s="6">
        <f t="shared" si="128"/>
        <v>0</v>
      </c>
      <c r="L811" s="10">
        <v>4.3367987173999998</v>
      </c>
      <c r="M811" s="10">
        <v>8.3289240223000007</v>
      </c>
      <c r="N811" s="13">
        <v>-888</v>
      </c>
      <c r="O811" s="2">
        <v>-888</v>
      </c>
      <c r="P811" s="39" cm="1">
        <f t="array" ref="P811">_xlfn.IFS(J811&lt;0,-1,J811=0,0,J811&gt;0,1)</f>
        <v>0</v>
      </c>
      <c r="Q811" s="10" cm="1">
        <f t="array" ref="Q811">_xlfn.IFS(P811=0,0,AND(P811&lt;0,O811&lt;50),1,AND(P811&lt;0,O811&lt;80),2,AND(P811&lt;0,O811&lt;90),3,AND(P811&lt;0,O811&lt;100),4,AND(P811&lt;0,O811&gt;100),5,AND(P811&gt;0,N811&gt;100),5,AND(P811&gt;0,N811&gt;10),4,AND(P811&gt;0,N811&gt;5),3,AND(P811&gt;0,N811&gt;2),2,AND(P811&gt;0,N811&gt;0),1)</f>
        <v>0</v>
      </c>
      <c r="R811" s="10">
        <f t="shared" si="123"/>
        <v>0</v>
      </c>
      <c r="S811" s="2">
        <f t="shared" si="124"/>
        <v>1</v>
      </c>
      <c r="T811" s="2">
        <f t="shared" si="125"/>
        <v>1</v>
      </c>
      <c r="U811">
        <v>1</v>
      </c>
      <c r="V811">
        <f t="shared" si="126"/>
        <v>2</v>
      </c>
    </row>
    <row r="812" spans="1:22" s="2" customFormat="1" x14ac:dyDescent="0.25">
      <c r="A812" s="2" t="s">
        <v>1467</v>
      </c>
      <c r="B812" s="2" t="s">
        <v>1468</v>
      </c>
      <c r="C812" s="2" t="s">
        <v>2081</v>
      </c>
      <c r="D812" s="2" t="s">
        <v>2091</v>
      </c>
      <c r="E812" s="2" t="s">
        <v>2086</v>
      </c>
      <c r="F812" s="39">
        <v>0</v>
      </c>
      <c r="G812" s="3">
        <v>0</v>
      </c>
      <c r="H812" s="40">
        <f t="shared" si="120"/>
        <v>0</v>
      </c>
      <c r="I812" s="41">
        <f t="shared" si="121"/>
        <v>0</v>
      </c>
      <c r="J812" s="6">
        <f t="shared" si="122"/>
        <v>0</v>
      </c>
      <c r="K812" s="6">
        <f t="shared" si="128"/>
        <v>0</v>
      </c>
      <c r="L812" s="10">
        <v>0.19018484829999999</v>
      </c>
      <c r="M812" s="10">
        <v>0.4278716266</v>
      </c>
      <c r="N812" s="13">
        <v>-888</v>
      </c>
      <c r="O812" s="2">
        <v>-888</v>
      </c>
      <c r="P812" s="39" cm="1">
        <f t="array" ref="P812">_xlfn.IFS(J812&lt;0,-1,J812=0,0,J812&gt;0,1)</f>
        <v>0</v>
      </c>
      <c r="Q812" s="10" cm="1">
        <f t="array" ref="Q812">_xlfn.IFS(P812=0,0,AND(P812&lt;0,O812&lt;50),1,AND(P812&lt;0,O812&lt;80),2,AND(P812&lt;0,O812&lt;90),3,AND(P812&lt;0,O812&lt;100),4,AND(P812&lt;0,O812&gt;100),5,AND(P812&gt;0,N812&gt;100),5,AND(P812&gt;0,N812&gt;10),4,AND(P812&gt;0,N812&gt;5),3,AND(P812&gt;0,N812&gt;2),2,AND(P812&gt;0,N812&gt;0),1)</f>
        <v>0</v>
      </c>
      <c r="R812" s="10">
        <f t="shared" si="123"/>
        <v>0</v>
      </c>
      <c r="S812" s="2">
        <f t="shared" si="124"/>
        <v>1</v>
      </c>
      <c r="T812" s="2">
        <f t="shared" si="125"/>
        <v>1</v>
      </c>
      <c r="U812">
        <v>1</v>
      </c>
      <c r="V812">
        <f t="shared" si="126"/>
        <v>2</v>
      </c>
    </row>
    <row r="813" spans="1:22" s="2" customFormat="1" x14ac:dyDescent="0.25">
      <c r="A813" s="2" t="s">
        <v>1384</v>
      </c>
      <c r="B813" s="2" t="s">
        <v>1385</v>
      </c>
      <c r="C813" s="2" t="s">
        <v>2081</v>
      </c>
      <c r="D813" s="2" t="s">
        <v>2091</v>
      </c>
      <c r="E813" s="2" t="s">
        <v>2086</v>
      </c>
      <c r="F813" s="39">
        <v>0</v>
      </c>
      <c r="G813" s="3">
        <v>0</v>
      </c>
      <c r="H813" s="40">
        <f t="shared" si="120"/>
        <v>0</v>
      </c>
      <c r="I813" s="41">
        <f t="shared" si="121"/>
        <v>0</v>
      </c>
      <c r="J813" s="6">
        <f t="shared" si="122"/>
        <v>0</v>
      </c>
      <c r="K813" s="6">
        <f t="shared" si="128"/>
        <v>0</v>
      </c>
      <c r="L813" s="10">
        <v>0.23137375139999999</v>
      </c>
      <c r="M813" s="10">
        <v>0.51971221109999999</v>
      </c>
      <c r="N813" s="13">
        <v>-888</v>
      </c>
      <c r="O813" s="2">
        <v>-888</v>
      </c>
      <c r="P813" s="39" cm="1">
        <f t="array" ref="P813">_xlfn.IFS(J813&lt;0,-1,J813=0,0,J813&gt;0,1)</f>
        <v>0</v>
      </c>
      <c r="Q813" s="10" cm="1">
        <f t="array" ref="Q813">_xlfn.IFS(P813=0,0,AND(P813&lt;0,O813&lt;50),1,AND(P813&lt;0,O813&lt;80),2,AND(P813&lt;0,O813&lt;90),3,AND(P813&lt;0,O813&lt;100),4,AND(P813&lt;0,O813&gt;100),5,AND(P813&gt;0,N813&gt;100),5,AND(P813&gt;0,N813&gt;10),4,AND(P813&gt;0,N813&gt;5),3,AND(P813&gt;0,N813&gt;2),2,AND(P813&gt;0,N813&gt;0),1)</f>
        <v>0</v>
      </c>
      <c r="R813" s="10">
        <f t="shared" si="123"/>
        <v>0</v>
      </c>
      <c r="S813" s="2">
        <f t="shared" si="124"/>
        <v>1</v>
      </c>
      <c r="T813" s="2">
        <f t="shared" si="125"/>
        <v>1</v>
      </c>
      <c r="U813">
        <v>1</v>
      </c>
      <c r="V813">
        <f t="shared" si="126"/>
        <v>2</v>
      </c>
    </row>
    <row r="814" spans="1:22" s="2" customFormat="1" x14ac:dyDescent="0.25">
      <c r="A814" s="2" t="s">
        <v>1349</v>
      </c>
      <c r="B814" s="2" t="s">
        <v>1350</v>
      </c>
      <c r="C814" s="2" t="s">
        <v>2081</v>
      </c>
      <c r="D814" s="2" t="s">
        <v>2091</v>
      </c>
      <c r="E814" s="2" t="s">
        <v>2086</v>
      </c>
      <c r="F814" s="39">
        <v>0</v>
      </c>
      <c r="G814" s="3">
        <v>0</v>
      </c>
      <c r="H814" s="40">
        <f t="shared" si="120"/>
        <v>0</v>
      </c>
      <c r="I814" s="41">
        <f t="shared" si="121"/>
        <v>0</v>
      </c>
      <c r="J814" s="6">
        <f t="shared" si="122"/>
        <v>0</v>
      </c>
      <c r="K814" s="6">
        <f t="shared" si="128"/>
        <v>0</v>
      </c>
      <c r="L814" s="10">
        <v>0.3040192552</v>
      </c>
      <c r="M814" s="10">
        <v>0.68645295989999999</v>
      </c>
      <c r="N814" s="13">
        <v>-888</v>
      </c>
      <c r="O814" s="2">
        <v>-888</v>
      </c>
      <c r="P814" s="39" cm="1">
        <f t="array" ref="P814">_xlfn.IFS(J814&lt;0,-1,J814=0,0,J814&gt;0,1)</f>
        <v>0</v>
      </c>
      <c r="Q814" s="10" cm="1">
        <f t="array" ref="Q814">_xlfn.IFS(P814=0,0,AND(P814&lt;0,O814&lt;50),1,AND(P814&lt;0,O814&lt;80),2,AND(P814&lt;0,O814&lt;90),3,AND(P814&lt;0,O814&lt;100),4,AND(P814&lt;0,O814&gt;100),5,AND(P814&gt;0,N814&gt;100),5,AND(P814&gt;0,N814&gt;10),4,AND(P814&gt;0,N814&gt;5),3,AND(P814&gt;0,N814&gt;2),2,AND(P814&gt;0,N814&gt;0),1)</f>
        <v>0</v>
      </c>
      <c r="R814" s="10">
        <f t="shared" si="123"/>
        <v>0</v>
      </c>
      <c r="S814" s="2">
        <f t="shared" si="124"/>
        <v>1</v>
      </c>
      <c r="T814" s="2">
        <f t="shared" si="125"/>
        <v>1</v>
      </c>
      <c r="U814">
        <v>1</v>
      </c>
      <c r="V814">
        <f t="shared" si="126"/>
        <v>2</v>
      </c>
    </row>
    <row r="815" spans="1:22" s="2" customFormat="1" x14ac:dyDescent="0.25">
      <c r="A815" s="2" t="s">
        <v>1388</v>
      </c>
      <c r="B815" s="2" t="s">
        <v>1389</v>
      </c>
      <c r="C815" s="2" t="s">
        <v>2081</v>
      </c>
      <c r="D815" s="2" t="s">
        <v>2091</v>
      </c>
      <c r="E815" s="2" t="s">
        <v>2086</v>
      </c>
      <c r="F815" s="39">
        <v>0</v>
      </c>
      <c r="G815" s="3">
        <v>0</v>
      </c>
      <c r="H815" s="40">
        <f t="shared" si="120"/>
        <v>0</v>
      </c>
      <c r="I815" s="41">
        <f t="shared" si="121"/>
        <v>0</v>
      </c>
      <c r="J815" s="6">
        <f t="shared" si="122"/>
        <v>0</v>
      </c>
      <c r="K815" s="6">
        <f t="shared" si="128"/>
        <v>0</v>
      </c>
      <c r="L815" s="10">
        <v>1.04260294E-2</v>
      </c>
      <c r="M815" s="10">
        <v>2.3501254199999998E-2</v>
      </c>
      <c r="N815" s="13">
        <v>-888</v>
      </c>
      <c r="O815" s="2">
        <v>-888</v>
      </c>
      <c r="P815" s="39" cm="1">
        <f t="array" ref="P815">_xlfn.IFS(J815&lt;0,-1,J815=0,0,J815&gt;0,1)</f>
        <v>0</v>
      </c>
      <c r="Q815" s="10" cm="1">
        <f t="array" ref="Q815">_xlfn.IFS(P815=0,0,AND(P815&lt;0,O815&lt;50),1,AND(P815&lt;0,O815&lt;80),2,AND(P815&lt;0,O815&lt;90),3,AND(P815&lt;0,O815&lt;100),4,AND(P815&lt;0,O815&gt;100),5,AND(P815&gt;0,N815&gt;100),5,AND(P815&gt;0,N815&gt;10),4,AND(P815&gt;0,N815&gt;5),3,AND(P815&gt;0,N815&gt;2),2,AND(P815&gt;0,N815&gt;0),1)</f>
        <v>0</v>
      </c>
      <c r="R815" s="10">
        <f t="shared" si="123"/>
        <v>0</v>
      </c>
      <c r="S815" s="2">
        <f t="shared" si="124"/>
        <v>1</v>
      </c>
      <c r="T815" s="2">
        <f t="shared" si="125"/>
        <v>1</v>
      </c>
      <c r="U815">
        <v>1</v>
      </c>
      <c r="V815">
        <f t="shared" si="126"/>
        <v>2</v>
      </c>
    </row>
    <row r="816" spans="1:22" s="2" customFormat="1" x14ac:dyDescent="0.25">
      <c r="A816" s="2" t="s">
        <v>1258</v>
      </c>
      <c r="B816" s="2" t="s">
        <v>642</v>
      </c>
      <c r="C816" s="2" t="s">
        <v>2081</v>
      </c>
      <c r="D816" s="2" t="s">
        <v>2091</v>
      </c>
      <c r="E816" s="2" t="s">
        <v>2086</v>
      </c>
      <c r="F816" s="39">
        <v>0</v>
      </c>
      <c r="G816" s="3">
        <v>0</v>
      </c>
      <c r="H816" s="40">
        <f t="shared" si="120"/>
        <v>0</v>
      </c>
      <c r="I816" s="41">
        <f t="shared" si="121"/>
        <v>0</v>
      </c>
      <c r="J816" s="6">
        <f t="shared" si="122"/>
        <v>0</v>
      </c>
      <c r="K816" s="6">
        <f t="shared" si="128"/>
        <v>0</v>
      </c>
      <c r="L816" s="10">
        <v>0.33491570170000001</v>
      </c>
      <c r="M816" s="10">
        <v>0.7560554115</v>
      </c>
      <c r="N816" s="13">
        <v>-888</v>
      </c>
      <c r="O816" s="2">
        <v>-888</v>
      </c>
      <c r="P816" s="39" cm="1">
        <f t="array" ref="P816">_xlfn.IFS(J816&lt;0,-1,J816=0,0,J816&gt;0,1)</f>
        <v>0</v>
      </c>
      <c r="Q816" s="10" cm="1">
        <f t="array" ref="Q816">_xlfn.IFS(P816=0,0,AND(P816&lt;0,O816&lt;50),1,AND(P816&lt;0,O816&lt;80),2,AND(P816&lt;0,O816&lt;90),3,AND(P816&lt;0,O816&lt;100),4,AND(P816&lt;0,O816&gt;100),5,AND(P816&gt;0,N816&gt;100),5,AND(P816&gt;0,N816&gt;10),4,AND(P816&gt;0,N816&gt;5),3,AND(P816&gt;0,N816&gt;2),2,AND(P816&gt;0,N816&gt;0),1)</f>
        <v>0</v>
      </c>
      <c r="R816" s="10">
        <f t="shared" si="123"/>
        <v>0</v>
      </c>
      <c r="S816" s="2">
        <f t="shared" si="124"/>
        <v>1</v>
      </c>
      <c r="T816" s="2">
        <f t="shared" si="125"/>
        <v>1</v>
      </c>
      <c r="U816">
        <v>1</v>
      </c>
      <c r="V816">
        <f t="shared" si="126"/>
        <v>2</v>
      </c>
    </row>
    <row r="817" spans="1:22" s="2" customFormat="1" x14ac:dyDescent="0.25">
      <c r="A817" s="2" t="s">
        <v>1218</v>
      </c>
      <c r="B817" s="2" t="s">
        <v>74</v>
      </c>
      <c r="C817" s="2" t="s">
        <v>2081</v>
      </c>
      <c r="D817" s="2" t="s">
        <v>2091</v>
      </c>
      <c r="E817" s="2" t="s">
        <v>2086</v>
      </c>
      <c r="F817" s="39">
        <v>0</v>
      </c>
      <c r="G817" s="3">
        <v>0</v>
      </c>
      <c r="H817" s="40">
        <f t="shared" si="120"/>
        <v>0</v>
      </c>
      <c r="I817" s="41">
        <f t="shared" si="121"/>
        <v>0</v>
      </c>
      <c r="J817" s="6">
        <f t="shared" si="122"/>
        <v>0</v>
      </c>
      <c r="K817" s="6">
        <f t="shared" si="128"/>
        <v>0</v>
      </c>
      <c r="L817" s="10">
        <v>0.51069051649999997</v>
      </c>
      <c r="M817" s="10">
        <v>1.1534494977</v>
      </c>
      <c r="N817" s="13">
        <v>-888</v>
      </c>
      <c r="O817" s="2">
        <v>-888</v>
      </c>
      <c r="P817" s="39" cm="1">
        <f t="array" ref="P817">_xlfn.IFS(J817&lt;0,-1,J817=0,0,J817&gt;0,1)</f>
        <v>0</v>
      </c>
      <c r="Q817" s="10" cm="1">
        <f t="array" ref="Q817">_xlfn.IFS(P817=0,0,AND(P817&lt;0,O817&lt;50),1,AND(P817&lt;0,O817&lt;80),2,AND(P817&lt;0,O817&lt;90),3,AND(P817&lt;0,O817&lt;100),4,AND(P817&lt;0,O817&gt;100),5,AND(P817&gt;0,N817&gt;100),5,AND(P817&gt;0,N817&gt;10),4,AND(P817&gt;0,N817&gt;5),3,AND(P817&gt;0,N817&gt;2),2,AND(P817&gt;0,N817&gt;0),1)</f>
        <v>0</v>
      </c>
      <c r="R817" s="10">
        <f t="shared" si="123"/>
        <v>0</v>
      </c>
      <c r="S817" s="2">
        <f t="shared" si="124"/>
        <v>1</v>
      </c>
      <c r="T817" s="2">
        <f t="shared" si="125"/>
        <v>1</v>
      </c>
      <c r="U817">
        <v>1</v>
      </c>
      <c r="V817">
        <f t="shared" si="126"/>
        <v>2</v>
      </c>
    </row>
    <row r="818" spans="1:22" s="2" customFormat="1" x14ac:dyDescent="0.25">
      <c r="A818" s="2" t="s">
        <v>1317</v>
      </c>
      <c r="B818" s="2" t="s">
        <v>1318</v>
      </c>
      <c r="C818" s="2" t="s">
        <v>2081</v>
      </c>
      <c r="D818" s="2" t="s">
        <v>2091</v>
      </c>
      <c r="E818" s="2" t="s">
        <v>2086</v>
      </c>
      <c r="F818" s="39">
        <v>0</v>
      </c>
      <c r="G818" s="3">
        <v>0</v>
      </c>
      <c r="H818" s="40">
        <f t="shared" si="120"/>
        <v>0</v>
      </c>
      <c r="I818" s="41">
        <f t="shared" si="121"/>
        <v>0</v>
      </c>
      <c r="J818" s="6">
        <f t="shared" si="122"/>
        <v>0</v>
      </c>
      <c r="K818" s="6">
        <f t="shared" si="128"/>
        <v>0</v>
      </c>
      <c r="L818" s="10">
        <v>3.7241112100000001E-2</v>
      </c>
      <c r="M818" s="10">
        <v>8.6137124300000006E-2</v>
      </c>
      <c r="N818" s="13">
        <v>-888</v>
      </c>
      <c r="O818" s="2">
        <v>-888</v>
      </c>
      <c r="P818" s="39" cm="1">
        <f t="array" ref="P818">_xlfn.IFS(J818&lt;0,-1,J818=0,0,J818&gt;0,1)</f>
        <v>0</v>
      </c>
      <c r="Q818" s="10" cm="1">
        <f t="array" ref="Q818">_xlfn.IFS(P818=0,0,AND(P818&lt;0,O818&lt;50),1,AND(P818&lt;0,O818&lt;80),2,AND(P818&lt;0,O818&lt;90),3,AND(P818&lt;0,O818&lt;100),4,AND(P818&lt;0,O818&gt;100),5,AND(P818&gt;0,N818&gt;100),5,AND(P818&gt;0,N818&gt;10),4,AND(P818&gt;0,N818&gt;5),3,AND(P818&gt;0,N818&gt;2),2,AND(P818&gt;0,N818&gt;0),1)</f>
        <v>0</v>
      </c>
      <c r="R818" s="10">
        <f t="shared" si="123"/>
        <v>0</v>
      </c>
      <c r="S818" s="2">
        <f t="shared" si="124"/>
        <v>1</v>
      </c>
      <c r="T818" s="2">
        <f t="shared" si="125"/>
        <v>1</v>
      </c>
      <c r="U818">
        <v>1</v>
      </c>
      <c r="V818">
        <f t="shared" si="126"/>
        <v>2</v>
      </c>
    </row>
    <row r="819" spans="1:22" s="2" customFormat="1" x14ac:dyDescent="0.25">
      <c r="A819" s="2" t="s">
        <v>1290</v>
      </c>
      <c r="B819" s="2" t="s">
        <v>1291</v>
      </c>
      <c r="C819" s="2" t="s">
        <v>2081</v>
      </c>
      <c r="D819" s="2" t="s">
        <v>2091</v>
      </c>
      <c r="E819" s="2" t="s">
        <v>2086</v>
      </c>
      <c r="F819" s="39">
        <v>0</v>
      </c>
      <c r="G819" s="3">
        <v>0</v>
      </c>
      <c r="H819" s="40">
        <f t="shared" si="120"/>
        <v>0</v>
      </c>
      <c r="I819" s="41">
        <f t="shared" si="121"/>
        <v>0</v>
      </c>
      <c r="J819" s="6">
        <f t="shared" si="122"/>
        <v>0</v>
      </c>
      <c r="K819" s="6">
        <f t="shared" ref="K819:K850" si="129">J819</f>
        <v>0</v>
      </c>
      <c r="L819" s="10">
        <v>3.2005022799999998E-2</v>
      </c>
      <c r="M819" s="10">
        <v>7.1997605300000003E-2</v>
      </c>
      <c r="N819" s="13">
        <v>-888</v>
      </c>
      <c r="O819" s="2">
        <v>-888</v>
      </c>
      <c r="P819" s="39" cm="1">
        <f t="array" ref="P819">_xlfn.IFS(J819&lt;0,-1,J819=0,0,J819&gt;0,1)</f>
        <v>0</v>
      </c>
      <c r="Q819" s="10" cm="1">
        <f t="array" ref="Q819">_xlfn.IFS(P819=0,0,AND(P819&lt;0,O819&lt;50),1,AND(P819&lt;0,O819&lt;80),2,AND(P819&lt;0,O819&lt;90),3,AND(P819&lt;0,O819&lt;100),4,AND(P819&lt;0,O819&gt;100),5,AND(P819&gt;0,N819&gt;100),5,AND(P819&gt;0,N819&gt;10),4,AND(P819&gt;0,N819&gt;5),3,AND(P819&gt;0,N819&gt;2),2,AND(P819&gt;0,N819&gt;0),1)</f>
        <v>0</v>
      </c>
      <c r="R819" s="10">
        <f t="shared" si="123"/>
        <v>0</v>
      </c>
      <c r="S819" s="2">
        <f t="shared" si="124"/>
        <v>1</v>
      </c>
      <c r="T819" s="2">
        <f t="shared" si="125"/>
        <v>1</v>
      </c>
      <c r="U819">
        <v>1</v>
      </c>
      <c r="V819">
        <f t="shared" si="126"/>
        <v>2</v>
      </c>
    </row>
    <row r="820" spans="1:22" s="2" customFormat="1" x14ac:dyDescent="0.25">
      <c r="A820" s="2" t="s">
        <v>1152</v>
      </c>
      <c r="B820" s="2" t="s">
        <v>1153</v>
      </c>
      <c r="C820" s="2" t="s">
        <v>2081</v>
      </c>
      <c r="D820" s="2" t="s">
        <v>2091</v>
      </c>
      <c r="E820" s="2" t="s">
        <v>2086</v>
      </c>
      <c r="F820" s="39">
        <v>0</v>
      </c>
      <c r="G820" s="3">
        <v>0</v>
      </c>
      <c r="H820" s="40">
        <f t="shared" si="120"/>
        <v>0</v>
      </c>
      <c r="I820" s="41">
        <f t="shared" si="121"/>
        <v>0</v>
      </c>
      <c r="J820" s="6">
        <f t="shared" si="122"/>
        <v>0</v>
      </c>
      <c r="K820" s="6">
        <f t="shared" si="129"/>
        <v>0</v>
      </c>
      <c r="L820" s="10">
        <v>0.56938660169999999</v>
      </c>
      <c r="M820" s="10">
        <v>1.2862003693999999</v>
      </c>
      <c r="N820" s="13">
        <v>-888</v>
      </c>
      <c r="O820" s="2">
        <v>-888</v>
      </c>
      <c r="P820" s="39" cm="1">
        <f t="array" ref="P820">_xlfn.IFS(J820&lt;0,-1,J820=0,0,J820&gt;0,1)</f>
        <v>0</v>
      </c>
      <c r="Q820" s="10" cm="1">
        <f t="array" ref="Q820">_xlfn.IFS(P820=0,0,AND(P820&lt;0,O820&lt;50),1,AND(P820&lt;0,O820&lt;80),2,AND(P820&lt;0,O820&lt;90),3,AND(P820&lt;0,O820&lt;100),4,AND(P820&lt;0,O820&gt;100),5,AND(P820&gt;0,N820&gt;100),5,AND(P820&gt;0,N820&gt;10),4,AND(P820&gt;0,N820&gt;5),3,AND(P820&gt;0,N820&gt;2),2,AND(P820&gt;0,N820&gt;0),1)</f>
        <v>0</v>
      </c>
      <c r="R820" s="10">
        <f t="shared" si="123"/>
        <v>0</v>
      </c>
      <c r="S820" s="2">
        <f t="shared" si="124"/>
        <v>1</v>
      </c>
      <c r="T820" s="2">
        <f t="shared" si="125"/>
        <v>1</v>
      </c>
      <c r="U820">
        <v>1</v>
      </c>
      <c r="V820">
        <f t="shared" si="126"/>
        <v>2</v>
      </c>
    </row>
    <row r="821" spans="1:22" s="2" customFormat="1" x14ac:dyDescent="0.25">
      <c r="A821" s="2" t="s">
        <v>1310</v>
      </c>
      <c r="B821" s="2" t="s">
        <v>1311</v>
      </c>
      <c r="C821" s="2" t="s">
        <v>2081</v>
      </c>
      <c r="D821" s="2" t="s">
        <v>2091</v>
      </c>
      <c r="E821" s="2" t="s">
        <v>2086</v>
      </c>
      <c r="F821" s="39">
        <v>0</v>
      </c>
      <c r="G821" s="3">
        <v>0</v>
      </c>
      <c r="H821" s="40">
        <f t="shared" si="120"/>
        <v>0</v>
      </c>
      <c r="I821" s="41">
        <f t="shared" si="121"/>
        <v>0</v>
      </c>
      <c r="J821" s="6">
        <f t="shared" si="122"/>
        <v>0</v>
      </c>
      <c r="K821" s="6">
        <f t="shared" si="129"/>
        <v>0</v>
      </c>
      <c r="L821" s="10">
        <v>1.68836175E-2</v>
      </c>
      <c r="M821" s="10">
        <v>3.8134790500000001E-2</v>
      </c>
      <c r="N821" s="13">
        <v>-888</v>
      </c>
      <c r="O821" s="2">
        <v>-888</v>
      </c>
      <c r="P821" s="39" cm="1">
        <f t="array" ref="P821">_xlfn.IFS(J821&lt;0,-1,J821=0,0,J821&gt;0,1)</f>
        <v>0</v>
      </c>
      <c r="Q821" s="10" cm="1">
        <f t="array" ref="Q821">_xlfn.IFS(P821=0,0,AND(P821&lt;0,O821&lt;50),1,AND(P821&lt;0,O821&lt;80),2,AND(P821&lt;0,O821&lt;90),3,AND(P821&lt;0,O821&lt;100),4,AND(P821&lt;0,O821&gt;100),5,AND(P821&gt;0,N821&gt;100),5,AND(P821&gt;0,N821&gt;10),4,AND(P821&gt;0,N821&gt;5),3,AND(P821&gt;0,N821&gt;2),2,AND(P821&gt;0,N821&gt;0),1)</f>
        <v>0</v>
      </c>
      <c r="R821" s="10">
        <f t="shared" si="123"/>
        <v>0</v>
      </c>
      <c r="S821" s="2">
        <f t="shared" si="124"/>
        <v>1</v>
      </c>
      <c r="T821" s="2">
        <f t="shared" si="125"/>
        <v>1</v>
      </c>
      <c r="U821">
        <v>1</v>
      </c>
      <c r="V821">
        <f t="shared" si="126"/>
        <v>2</v>
      </c>
    </row>
    <row r="822" spans="1:22" s="2" customFormat="1" x14ac:dyDescent="0.25">
      <c r="A822" s="2" t="s">
        <v>1288</v>
      </c>
      <c r="B822" s="2" t="s">
        <v>1289</v>
      </c>
      <c r="C822" s="2" t="s">
        <v>2081</v>
      </c>
      <c r="D822" s="2" t="s">
        <v>2091</v>
      </c>
      <c r="E822" s="2" t="s">
        <v>2086</v>
      </c>
      <c r="F822" s="39">
        <v>0</v>
      </c>
      <c r="G822" s="3">
        <v>0</v>
      </c>
      <c r="H822" s="40">
        <f t="shared" si="120"/>
        <v>0</v>
      </c>
      <c r="I822" s="41">
        <f t="shared" si="121"/>
        <v>0</v>
      </c>
      <c r="J822" s="6">
        <f t="shared" si="122"/>
        <v>0</v>
      </c>
      <c r="K822" s="6">
        <f t="shared" si="129"/>
        <v>0</v>
      </c>
      <c r="L822" s="10">
        <v>0.1023878559</v>
      </c>
      <c r="M822" s="10">
        <v>0.22999200410000001</v>
      </c>
      <c r="N822" s="13">
        <v>-888</v>
      </c>
      <c r="O822" s="2">
        <v>-888</v>
      </c>
      <c r="P822" s="39" cm="1">
        <f t="array" ref="P822">_xlfn.IFS(J822&lt;0,-1,J822=0,0,J822&gt;0,1)</f>
        <v>0</v>
      </c>
      <c r="Q822" s="10" cm="1">
        <f t="array" ref="Q822">_xlfn.IFS(P822=0,0,AND(P822&lt;0,O822&lt;50),1,AND(P822&lt;0,O822&lt;80),2,AND(P822&lt;0,O822&lt;90),3,AND(P822&lt;0,O822&lt;100),4,AND(P822&lt;0,O822&gt;100),5,AND(P822&gt;0,N822&gt;100),5,AND(P822&gt;0,N822&gt;10),4,AND(P822&gt;0,N822&gt;5),3,AND(P822&gt;0,N822&gt;2),2,AND(P822&gt;0,N822&gt;0),1)</f>
        <v>0</v>
      </c>
      <c r="R822" s="10">
        <f t="shared" si="123"/>
        <v>0</v>
      </c>
      <c r="S822" s="2">
        <f t="shared" si="124"/>
        <v>1</v>
      </c>
      <c r="T822" s="2">
        <f t="shared" si="125"/>
        <v>1</v>
      </c>
      <c r="U822">
        <v>1</v>
      </c>
      <c r="V822">
        <f t="shared" si="126"/>
        <v>2</v>
      </c>
    </row>
    <row r="823" spans="1:22" s="2" customFormat="1" x14ac:dyDescent="0.25">
      <c r="A823" s="2" t="s">
        <v>1184</v>
      </c>
      <c r="B823" s="2" t="s">
        <v>1185</v>
      </c>
      <c r="C823" s="2" t="s">
        <v>2081</v>
      </c>
      <c r="D823" s="2" t="s">
        <v>2091</v>
      </c>
      <c r="E823" s="2" t="s">
        <v>2086</v>
      </c>
      <c r="F823" s="39">
        <v>0</v>
      </c>
      <c r="G823" s="3">
        <v>0</v>
      </c>
      <c r="H823" s="40">
        <f t="shared" si="120"/>
        <v>0</v>
      </c>
      <c r="I823" s="41">
        <f t="shared" si="121"/>
        <v>0</v>
      </c>
      <c r="J823" s="6">
        <f t="shared" si="122"/>
        <v>0</v>
      </c>
      <c r="K823" s="6">
        <f t="shared" si="129"/>
        <v>0</v>
      </c>
      <c r="L823" s="10">
        <v>0.15405558189999999</v>
      </c>
      <c r="M823" s="10">
        <v>0.34615057529999999</v>
      </c>
      <c r="N823" s="13">
        <v>-888</v>
      </c>
      <c r="O823" s="2">
        <v>-888</v>
      </c>
      <c r="P823" s="39" cm="1">
        <f t="array" ref="P823">_xlfn.IFS(J823&lt;0,-1,J823=0,0,J823&gt;0,1)</f>
        <v>0</v>
      </c>
      <c r="Q823" s="10" cm="1">
        <f t="array" ref="Q823">_xlfn.IFS(P823=0,0,AND(P823&lt;0,O823&lt;50),1,AND(P823&lt;0,O823&lt;80),2,AND(P823&lt;0,O823&lt;90),3,AND(P823&lt;0,O823&lt;100),4,AND(P823&lt;0,O823&gt;100),5,AND(P823&gt;0,N823&gt;100),5,AND(P823&gt;0,N823&gt;10),4,AND(P823&gt;0,N823&gt;5),3,AND(P823&gt;0,N823&gt;2),2,AND(P823&gt;0,N823&gt;0),1)</f>
        <v>0</v>
      </c>
      <c r="R823" s="10">
        <f t="shared" si="123"/>
        <v>0</v>
      </c>
      <c r="S823" s="2">
        <f t="shared" si="124"/>
        <v>1</v>
      </c>
      <c r="T823" s="2">
        <f t="shared" si="125"/>
        <v>1</v>
      </c>
      <c r="U823">
        <v>1</v>
      </c>
      <c r="V823">
        <f t="shared" si="126"/>
        <v>2</v>
      </c>
    </row>
    <row r="824" spans="1:22" s="2" customFormat="1" x14ac:dyDescent="0.25">
      <c r="A824" s="2" t="s">
        <v>1150</v>
      </c>
      <c r="B824" s="2" t="s">
        <v>1151</v>
      </c>
      <c r="C824" s="2" t="s">
        <v>2081</v>
      </c>
      <c r="D824" s="2" t="s">
        <v>2091</v>
      </c>
      <c r="E824" s="2" t="s">
        <v>2086</v>
      </c>
      <c r="F824" s="39">
        <v>0</v>
      </c>
      <c r="G824" s="3">
        <v>0</v>
      </c>
      <c r="H824" s="40">
        <f t="shared" si="120"/>
        <v>0</v>
      </c>
      <c r="I824" s="41">
        <f t="shared" si="121"/>
        <v>0</v>
      </c>
      <c r="J824" s="6">
        <f t="shared" si="122"/>
        <v>0</v>
      </c>
      <c r="K824" s="6">
        <f t="shared" si="129"/>
        <v>0</v>
      </c>
      <c r="L824" s="10">
        <v>9.0442325700000006E-2</v>
      </c>
      <c r="M824" s="10">
        <v>0.20482979200000001</v>
      </c>
      <c r="N824" s="13">
        <v>-888</v>
      </c>
      <c r="O824" s="2">
        <v>-888</v>
      </c>
      <c r="P824" s="39" cm="1">
        <f t="array" ref="P824">_xlfn.IFS(J824&lt;0,-1,J824=0,0,J824&gt;0,1)</f>
        <v>0</v>
      </c>
      <c r="Q824" s="10" cm="1">
        <f t="array" ref="Q824">_xlfn.IFS(P824=0,0,AND(P824&lt;0,O824&lt;50),1,AND(P824&lt;0,O824&lt;80),2,AND(P824&lt;0,O824&lt;90),3,AND(P824&lt;0,O824&lt;100),4,AND(P824&lt;0,O824&gt;100),5,AND(P824&gt;0,N824&gt;100),5,AND(P824&gt;0,N824&gt;10),4,AND(P824&gt;0,N824&gt;5),3,AND(P824&gt;0,N824&gt;2),2,AND(P824&gt;0,N824&gt;0),1)</f>
        <v>0</v>
      </c>
      <c r="R824" s="10">
        <f t="shared" si="123"/>
        <v>0</v>
      </c>
      <c r="S824" s="2">
        <f t="shared" si="124"/>
        <v>1</v>
      </c>
      <c r="T824" s="2">
        <f t="shared" si="125"/>
        <v>1</v>
      </c>
      <c r="U824">
        <v>1</v>
      </c>
      <c r="V824">
        <f t="shared" si="126"/>
        <v>2</v>
      </c>
    </row>
    <row r="825" spans="1:22" s="2" customFormat="1" x14ac:dyDescent="0.25">
      <c r="A825" s="2" t="s">
        <v>1227</v>
      </c>
      <c r="B825" s="2" t="s">
        <v>1228</v>
      </c>
      <c r="C825" s="2" t="s">
        <v>2081</v>
      </c>
      <c r="D825" s="2" t="s">
        <v>2091</v>
      </c>
      <c r="E825" s="2" t="s">
        <v>2086</v>
      </c>
      <c r="F825" s="39">
        <v>0</v>
      </c>
      <c r="G825" s="3">
        <v>0</v>
      </c>
      <c r="H825" s="40">
        <f t="shared" si="120"/>
        <v>0</v>
      </c>
      <c r="I825" s="41">
        <f t="shared" si="121"/>
        <v>0</v>
      </c>
      <c r="J825" s="6">
        <f t="shared" si="122"/>
        <v>0</v>
      </c>
      <c r="K825" s="6">
        <f t="shared" si="129"/>
        <v>0</v>
      </c>
      <c r="L825" s="10">
        <v>0.33821762760000001</v>
      </c>
      <c r="M825" s="10">
        <v>0.76553637340000003</v>
      </c>
      <c r="N825" s="13">
        <v>-888</v>
      </c>
      <c r="O825" s="2">
        <v>-888</v>
      </c>
      <c r="P825" s="39" cm="1">
        <f t="array" ref="P825">_xlfn.IFS(J825&lt;0,-1,J825=0,0,J825&gt;0,1)</f>
        <v>0</v>
      </c>
      <c r="Q825" s="10" cm="1">
        <f t="array" ref="Q825">_xlfn.IFS(P825=0,0,AND(P825&lt;0,O825&lt;50),1,AND(P825&lt;0,O825&lt;80),2,AND(P825&lt;0,O825&lt;90),3,AND(P825&lt;0,O825&lt;100),4,AND(P825&lt;0,O825&gt;100),5,AND(P825&gt;0,N825&gt;100),5,AND(P825&gt;0,N825&gt;10),4,AND(P825&gt;0,N825&gt;5),3,AND(P825&gt;0,N825&gt;2),2,AND(P825&gt;0,N825&gt;0),1)</f>
        <v>0</v>
      </c>
      <c r="R825" s="10">
        <f t="shared" si="123"/>
        <v>0</v>
      </c>
      <c r="S825" s="2">
        <f t="shared" si="124"/>
        <v>1</v>
      </c>
      <c r="T825" s="2">
        <f t="shared" si="125"/>
        <v>1</v>
      </c>
      <c r="U825">
        <v>1</v>
      </c>
      <c r="V825">
        <f t="shared" si="126"/>
        <v>2</v>
      </c>
    </row>
    <row r="826" spans="1:22" s="2" customFormat="1" x14ac:dyDescent="0.25">
      <c r="A826" s="2" t="s">
        <v>1095</v>
      </c>
      <c r="B826" s="2" t="s">
        <v>1096</v>
      </c>
      <c r="C826" s="2" t="s">
        <v>2081</v>
      </c>
      <c r="D826" s="2" t="s">
        <v>2091</v>
      </c>
      <c r="E826" s="2" t="s">
        <v>2086</v>
      </c>
      <c r="F826" s="39">
        <v>0</v>
      </c>
      <c r="G826" s="3">
        <v>0</v>
      </c>
      <c r="H826" s="40">
        <f t="shared" si="120"/>
        <v>0</v>
      </c>
      <c r="I826" s="41">
        <f t="shared" si="121"/>
        <v>0</v>
      </c>
      <c r="J826" s="6">
        <f t="shared" si="122"/>
        <v>0</v>
      </c>
      <c r="K826" s="6">
        <f t="shared" si="129"/>
        <v>0</v>
      </c>
      <c r="L826" s="10">
        <v>5.9932801600000002E-2</v>
      </c>
      <c r="M826" s="10">
        <v>0.1381952065</v>
      </c>
      <c r="N826" s="13">
        <v>-888</v>
      </c>
      <c r="O826" s="2">
        <v>-888</v>
      </c>
      <c r="P826" s="39" cm="1">
        <f t="array" ref="P826">_xlfn.IFS(J826&lt;0,-1,J826=0,0,J826&gt;0,1)</f>
        <v>0</v>
      </c>
      <c r="Q826" s="10" cm="1">
        <f t="array" ref="Q826">_xlfn.IFS(P826=0,0,AND(P826&lt;0,O826&lt;50),1,AND(P826&lt;0,O826&lt;80),2,AND(P826&lt;0,O826&lt;90),3,AND(P826&lt;0,O826&lt;100),4,AND(P826&lt;0,O826&gt;100),5,AND(P826&gt;0,N826&gt;100),5,AND(P826&gt;0,N826&gt;10),4,AND(P826&gt;0,N826&gt;5),3,AND(P826&gt;0,N826&gt;2),2,AND(P826&gt;0,N826&gt;0),1)</f>
        <v>0</v>
      </c>
      <c r="R826" s="10">
        <f t="shared" si="123"/>
        <v>0</v>
      </c>
      <c r="S826" s="2">
        <f t="shared" si="124"/>
        <v>1</v>
      </c>
      <c r="T826" s="2">
        <f t="shared" si="125"/>
        <v>1</v>
      </c>
      <c r="U826">
        <v>1</v>
      </c>
      <c r="V826">
        <f t="shared" si="126"/>
        <v>2</v>
      </c>
    </row>
    <row r="827" spans="1:22" s="2" customFormat="1" x14ac:dyDescent="0.25">
      <c r="A827" s="2" t="s">
        <v>1075</v>
      </c>
      <c r="B827" s="2" t="s">
        <v>1076</v>
      </c>
      <c r="C827" s="2" t="s">
        <v>2081</v>
      </c>
      <c r="D827" s="2" t="s">
        <v>2091</v>
      </c>
      <c r="E827" s="2" t="s">
        <v>2086</v>
      </c>
      <c r="F827" s="39">
        <v>0</v>
      </c>
      <c r="G827" s="13">
        <v>0</v>
      </c>
      <c r="H827" s="40">
        <f t="shared" si="120"/>
        <v>0</v>
      </c>
      <c r="I827" s="41">
        <f t="shared" si="121"/>
        <v>0</v>
      </c>
      <c r="J827" s="6">
        <f t="shared" si="122"/>
        <v>0</v>
      </c>
      <c r="K827" s="6">
        <f t="shared" si="129"/>
        <v>0</v>
      </c>
      <c r="L827" s="10">
        <v>1.1157917808</v>
      </c>
      <c r="M827" s="10">
        <v>2.521658967</v>
      </c>
      <c r="N827" s="13">
        <v>-888</v>
      </c>
      <c r="O827" s="10">
        <v>-888</v>
      </c>
      <c r="P827" s="39" cm="1">
        <f t="array" ref="P827">_xlfn.IFS(J827&lt;0,-1,J827=0,0,J827&gt;0,1)</f>
        <v>0</v>
      </c>
      <c r="Q827" s="10" cm="1">
        <f t="array" ref="Q827">_xlfn.IFS(P827=0,0,AND(P827&lt;0,O827&lt;50),1,AND(P827&lt;0,O827&lt;80),2,AND(P827&lt;0,O827&lt;90),3,AND(P827&lt;0,O827&lt;100),4,AND(P827&lt;0,O827&gt;100),5,AND(P827&gt;0,N827&gt;100),5,AND(P827&gt;0,N827&gt;10),4,AND(P827&gt;0,N827&gt;5),3,AND(P827&gt;0,N827&gt;2),2,AND(P827&gt;0,N827&gt;0),1)</f>
        <v>0</v>
      </c>
      <c r="R827" s="10">
        <f t="shared" si="123"/>
        <v>0</v>
      </c>
      <c r="S827" s="2">
        <f t="shared" si="124"/>
        <v>1</v>
      </c>
      <c r="T827" s="2">
        <f t="shared" si="125"/>
        <v>1</v>
      </c>
      <c r="U827">
        <v>1</v>
      </c>
      <c r="V827">
        <f t="shared" si="126"/>
        <v>2</v>
      </c>
    </row>
    <row r="828" spans="1:22" s="2" customFormat="1" x14ac:dyDescent="0.25">
      <c r="A828" s="2" t="s">
        <v>1002</v>
      </c>
      <c r="B828" s="2" t="s">
        <v>1003</v>
      </c>
      <c r="C828" s="2" t="s">
        <v>2081</v>
      </c>
      <c r="D828" s="2" t="s">
        <v>2091</v>
      </c>
      <c r="E828" s="2" t="s">
        <v>2086</v>
      </c>
      <c r="F828" s="39">
        <v>0</v>
      </c>
      <c r="G828" s="13">
        <v>0</v>
      </c>
      <c r="H828" s="40">
        <f t="shared" si="120"/>
        <v>0</v>
      </c>
      <c r="I828" s="41">
        <f t="shared" si="121"/>
        <v>0</v>
      </c>
      <c r="J828" s="6">
        <f t="shared" si="122"/>
        <v>0</v>
      </c>
      <c r="K828" s="6">
        <f t="shared" si="129"/>
        <v>0</v>
      </c>
      <c r="L828" s="10">
        <v>1.1653668107999999</v>
      </c>
      <c r="M828" s="10">
        <v>2.6338158010999999</v>
      </c>
      <c r="N828" s="13">
        <v>-888</v>
      </c>
      <c r="O828" s="10">
        <v>-888</v>
      </c>
      <c r="P828" s="39" cm="1">
        <f t="array" ref="P828">_xlfn.IFS(J828&lt;0,-1,J828=0,0,J828&gt;0,1)</f>
        <v>0</v>
      </c>
      <c r="Q828" s="10" cm="1">
        <f t="array" ref="Q828">_xlfn.IFS(P828=0,0,AND(P828&lt;0,O828&lt;50),1,AND(P828&lt;0,O828&lt;80),2,AND(P828&lt;0,O828&lt;90),3,AND(P828&lt;0,O828&lt;100),4,AND(P828&lt;0,O828&gt;100),5,AND(P828&gt;0,N828&gt;100),5,AND(P828&gt;0,N828&gt;10),4,AND(P828&gt;0,N828&gt;5),3,AND(P828&gt;0,N828&gt;2),2,AND(P828&gt;0,N828&gt;0),1)</f>
        <v>0</v>
      </c>
      <c r="R828" s="10">
        <f t="shared" si="123"/>
        <v>0</v>
      </c>
      <c r="S828" s="2">
        <f t="shared" si="124"/>
        <v>1</v>
      </c>
      <c r="T828" s="2">
        <f t="shared" si="125"/>
        <v>1</v>
      </c>
      <c r="U828">
        <v>1</v>
      </c>
      <c r="V828">
        <f t="shared" si="126"/>
        <v>2</v>
      </c>
    </row>
    <row r="829" spans="1:22" s="2" customFormat="1" x14ac:dyDescent="0.25">
      <c r="A829" s="2" t="s">
        <v>1018</v>
      </c>
      <c r="B829" s="2" t="s">
        <v>1019</v>
      </c>
      <c r="C829" s="2" t="s">
        <v>2081</v>
      </c>
      <c r="D829" s="2" t="s">
        <v>2091</v>
      </c>
      <c r="E829" s="2" t="s">
        <v>2086</v>
      </c>
      <c r="F829" s="39">
        <v>0</v>
      </c>
      <c r="G829" s="3">
        <v>0</v>
      </c>
      <c r="H829" s="40">
        <f t="shared" si="120"/>
        <v>0</v>
      </c>
      <c r="I829" s="41">
        <f t="shared" si="121"/>
        <v>0</v>
      </c>
      <c r="J829" s="6">
        <f t="shared" si="122"/>
        <v>0</v>
      </c>
      <c r="K829" s="6">
        <f t="shared" si="129"/>
        <v>0</v>
      </c>
      <c r="L829" s="10">
        <v>6.8547829000000001E-3</v>
      </c>
      <c r="M829" s="10">
        <v>1.18886058E-2</v>
      </c>
      <c r="N829" s="13">
        <v>-888</v>
      </c>
      <c r="O829" s="2">
        <v>-888</v>
      </c>
      <c r="P829" s="39" cm="1">
        <f t="array" ref="P829">_xlfn.IFS(J829&lt;0,-1,J829=0,0,J829&gt;0,1)</f>
        <v>0</v>
      </c>
      <c r="Q829" s="10" cm="1">
        <f t="array" ref="Q829">_xlfn.IFS(P829=0,0,AND(P829&lt;0,O829&lt;50),1,AND(P829&lt;0,O829&lt;80),2,AND(P829&lt;0,O829&lt;90),3,AND(P829&lt;0,O829&lt;100),4,AND(P829&lt;0,O829&gt;100),5,AND(P829&gt;0,N829&gt;100),5,AND(P829&gt;0,N829&gt;10),4,AND(P829&gt;0,N829&gt;5),3,AND(P829&gt;0,N829&gt;2),2,AND(P829&gt;0,N829&gt;0),1)</f>
        <v>0</v>
      </c>
      <c r="R829" s="10">
        <f t="shared" si="123"/>
        <v>0</v>
      </c>
      <c r="S829" s="2">
        <f t="shared" si="124"/>
        <v>0</v>
      </c>
      <c r="T829" s="2">
        <f t="shared" si="125"/>
        <v>1</v>
      </c>
      <c r="U829">
        <v>1</v>
      </c>
      <c r="V829">
        <f t="shared" si="126"/>
        <v>1</v>
      </c>
    </row>
    <row r="830" spans="1:22" s="2" customFormat="1" x14ac:dyDescent="0.25">
      <c r="A830" s="2" t="s">
        <v>1054</v>
      </c>
      <c r="B830" s="2" t="s">
        <v>1051</v>
      </c>
      <c r="C830" s="2" t="e">
        <v>#N/A</v>
      </c>
      <c r="D830" s="2" t="e">
        <v>#N/A</v>
      </c>
      <c r="E830" s="2" t="e">
        <v>#N/A</v>
      </c>
      <c r="F830" s="39">
        <v>0</v>
      </c>
      <c r="G830" s="3">
        <v>0</v>
      </c>
      <c r="H830" s="40">
        <f t="shared" si="120"/>
        <v>0</v>
      </c>
      <c r="I830" s="41">
        <f t="shared" si="121"/>
        <v>0</v>
      </c>
      <c r="J830" s="6">
        <f t="shared" si="122"/>
        <v>0</v>
      </c>
      <c r="K830" s="6">
        <f t="shared" si="129"/>
        <v>0</v>
      </c>
      <c r="L830" s="10">
        <v>1.3338354621999999</v>
      </c>
      <c r="M830" s="10">
        <v>2.9430076915000001</v>
      </c>
      <c r="N830" s="13">
        <v>-888</v>
      </c>
      <c r="O830" s="2">
        <v>-888</v>
      </c>
      <c r="P830" s="39" cm="1">
        <f t="array" ref="P830">_xlfn.IFS(J830&lt;0,-1,J830=0,0,J830&gt;0,1)</f>
        <v>0</v>
      </c>
      <c r="Q830" s="10" cm="1">
        <f t="array" ref="Q830">_xlfn.IFS(P830=0,0,AND(P830&lt;0,O830&lt;50),1,AND(P830&lt;0,O830&lt;80),2,AND(P830&lt;0,O830&lt;90),3,AND(P830&lt;0,O830&lt;100),4,AND(P830&lt;0,O830&gt;100),5,AND(P830&gt;0,N830&gt;100),5,AND(P830&gt;0,N830&gt;10),4,AND(P830&gt;0,N830&gt;5),3,AND(P830&gt;0,N830&gt;2),2,AND(P830&gt;0,N830&gt;0),1)</f>
        <v>0</v>
      </c>
      <c r="R830" s="10">
        <f t="shared" si="123"/>
        <v>0</v>
      </c>
      <c r="S830" s="2">
        <f t="shared" si="124"/>
        <v>1</v>
      </c>
      <c r="T830" s="2">
        <f t="shared" si="125"/>
        <v>1</v>
      </c>
      <c r="U830">
        <v>1</v>
      </c>
      <c r="V830">
        <f t="shared" si="126"/>
        <v>2</v>
      </c>
    </row>
    <row r="831" spans="1:22" s="2" customFormat="1" x14ac:dyDescent="0.25">
      <c r="A831" s="2" t="s">
        <v>1050</v>
      </c>
      <c r="B831" s="2" t="s">
        <v>1051</v>
      </c>
      <c r="C831" s="2" t="s">
        <v>2081</v>
      </c>
      <c r="D831" s="2" t="s">
        <v>2091</v>
      </c>
      <c r="E831" s="2" t="s">
        <v>2086</v>
      </c>
      <c r="F831" s="39">
        <v>0</v>
      </c>
      <c r="G831" s="3">
        <v>0</v>
      </c>
      <c r="H831" s="40">
        <f t="shared" si="120"/>
        <v>0</v>
      </c>
      <c r="I831" s="41">
        <f t="shared" si="121"/>
        <v>0</v>
      </c>
      <c r="J831" s="6">
        <f t="shared" si="122"/>
        <v>0</v>
      </c>
      <c r="K831" s="6">
        <f t="shared" si="129"/>
        <v>0</v>
      </c>
      <c r="L831" s="10">
        <v>1.3806412501000001</v>
      </c>
      <c r="M831" s="10">
        <v>3.0263112085000001</v>
      </c>
      <c r="N831" s="13">
        <v>-888</v>
      </c>
      <c r="O831" s="2">
        <v>-888</v>
      </c>
      <c r="P831" s="39" cm="1">
        <f t="array" ref="P831">_xlfn.IFS(J831&lt;0,-1,J831=0,0,J831&gt;0,1)</f>
        <v>0</v>
      </c>
      <c r="Q831" s="10" cm="1">
        <f t="array" ref="Q831">_xlfn.IFS(P831=0,0,AND(P831&lt;0,O831&lt;50),1,AND(P831&lt;0,O831&lt;80),2,AND(P831&lt;0,O831&lt;90),3,AND(P831&lt;0,O831&lt;100),4,AND(P831&lt;0,O831&gt;100),5,AND(P831&gt;0,N831&gt;100),5,AND(P831&gt;0,N831&gt;10),4,AND(P831&gt;0,N831&gt;5),3,AND(P831&gt;0,N831&gt;2),2,AND(P831&gt;0,N831&gt;0),1)</f>
        <v>0</v>
      </c>
      <c r="R831" s="10">
        <f t="shared" si="123"/>
        <v>0</v>
      </c>
      <c r="S831" s="2">
        <f t="shared" si="124"/>
        <v>1</v>
      </c>
      <c r="T831" s="2">
        <f t="shared" si="125"/>
        <v>1</v>
      </c>
      <c r="U831">
        <v>1</v>
      </c>
      <c r="V831">
        <f t="shared" si="126"/>
        <v>2</v>
      </c>
    </row>
    <row r="832" spans="1:22" s="2" customFormat="1" x14ac:dyDescent="0.25">
      <c r="A832" s="2" t="s">
        <v>1200</v>
      </c>
      <c r="B832" s="2" t="s">
        <v>1201</v>
      </c>
      <c r="C832" s="2" t="s">
        <v>2081</v>
      </c>
      <c r="D832" s="2" t="s">
        <v>2091</v>
      </c>
      <c r="E832" s="2" t="s">
        <v>2086</v>
      </c>
      <c r="F832" s="39">
        <v>0</v>
      </c>
      <c r="G832" s="3">
        <v>0</v>
      </c>
      <c r="H832" s="40">
        <f t="shared" si="120"/>
        <v>0</v>
      </c>
      <c r="I832" s="41">
        <f t="shared" si="121"/>
        <v>0</v>
      </c>
      <c r="J832" s="6">
        <f t="shared" si="122"/>
        <v>0</v>
      </c>
      <c r="K832" s="6">
        <f t="shared" si="129"/>
        <v>0</v>
      </c>
      <c r="L832" s="10">
        <v>1.669430551</v>
      </c>
      <c r="M832" s="10">
        <v>3.5463221512000001</v>
      </c>
      <c r="N832" s="13">
        <v>-888</v>
      </c>
      <c r="O832" s="2">
        <v>-888</v>
      </c>
      <c r="P832" s="39" cm="1">
        <f t="array" ref="P832">_xlfn.IFS(J832&lt;0,-1,J832=0,0,J832&gt;0,1)</f>
        <v>0</v>
      </c>
      <c r="Q832" s="10" cm="1">
        <f t="array" ref="Q832">_xlfn.IFS(P832=0,0,AND(P832&lt;0,O832&lt;50),1,AND(P832&lt;0,O832&lt;80),2,AND(P832&lt;0,O832&lt;90),3,AND(P832&lt;0,O832&lt;100),4,AND(P832&lt;0,O832&gt;100),5,AND(P832&gt;0,N832&gt;100),5,AND(P832&gt;0,N832&gt;10),4,AND(P832&gt;0,N832&gt;5),3,AND(P832&gt;0,N832&gt;2),2,AND(P832&gt;0,N832&gt;0),1)</f>
        <v>0</v>
      </c>
      <c r="R832" s="10">
        <f t="shared" si="123"/>
        <v>0</v>
      </c>
      <c r="S832" s="2">
        <f t="shared" si="124"/>
        <v>1</v>
      </c>
      <c r="T832" s="2">
        <f t="shared" si="125"/>
        <v>1</v>
      </c>
      <c r="U832">
        <v>1</v>
      </c>
      <c r="V832">
        <f t="shared" si="126"/>
        <v>2</v>
      </c>
    </row>
    <row r="833" spans="1:22" s="2" customFormat="1" x14ac:dyDescent="0.25">
      <c r="A833" s="2" t="s">
        <v>1148</v>
      </c>
      <c r="B833" s="2" t="s">
        <v>1149</v>
      </c>
      <c r="C833" s="2" t="s">
        <v>2081</v>
      </c>
      <c r="D833" s="2" t="s">
        <v>2091</v>
      </c>
      <c r="E833" s="2" t="s">
        <v>2086</v>
      </c>
      <c r="F833" s="39">
        <v>0</v>
      </c>
      <c r="G833" s="3">
        <v>0</v>
      </c>
      <c r="H833" s="40">
        <f t="shared" si="120"/>
        <v>0</v>
      </c>
      <c r="I833" s="41">
        <f t="shared" si="121"/>
        <v>0</v>
      </c>
      <c r="J833" s="6">
        <f t="shared" si="122"/>
        <v>0</v>
      </c>
      <c r="K833" s="6">
        <f t="shared" si="129"/>
        <v>0</v>
      </c>
      <c r="L833" s="10">
        <v>6.3463512900000005E-2</v>
      </c>
      <c r="M833" s="10">
        <v>0.1131511882</v>
      </c>
      <c r="N833" s="13">
        <v>-888</v>
      </c>
      <c r="O833" s="2">
        <v>-888</v>
      </c>
      <c r="P833" s="39" cm="1">
        <f t="array" ref="P833">_xlfn.IFS(J833&lt;0,-1,J833=0,0,J833&gt;0,1)</f>
        <v>0</v>
      </c>
      <c r="Q833" s="10" cm="1">
        <f t="array" ref="Q833">_xlfn.IFS(P833=0,0,AND(P833&lt;0,O833&lt;50),1,AND(P833&lt;0,O833&lt;80),2,AND(P833&lt;0,O833&lt;90),3,AND(P833&lt;0,O833&lt;100),4,AND(P833&lt;0,O833&gt;100),5,AND(P833&gt;0,N833&gt;100),5,AND(P833&gt;0,N833&gt;10),4,AND(P833&gt;0,N833&gt;5),3,AND(P833&gt;0,N833&gt;2),2,AND(P833&gt;0,N833&gt;0),1)</f>
        <v>0</v>
      </c>
      <c r="R833" s="10">
        <f t="shared" si="123"/>
        <v>0</v>
      </c>
      <c r="S833" s="2">
        <f t="shared" si="124"/>
        <v>1</v>
      </c>
      <c r="T833" s="2">
        <f t="shared" si="125"/>
        <v>1</v>
      </c>
      <c r="U833">
        <v>1</v>
      </c>
      <c r="V833">
        <f t="shared" si="126"/>
        <v>2</v>
      </c>
    </row>
    <row r="834" spans="1:22" s="2" customFormat="1" x14ac:dyDescent="0.25">
      <c r="A834" s="2" t="s">
        <v>1204</v>
      </c>
      <c r="B834" s="2" t="s">
        <v>1205</v>
      </c>
      <c r="C834" s="2" t="s">
        <v>2081</v>
      </c>
      <c r="D834" s="2" t="s">
        <v>2091</v>
      </c>
      <c r="E834" s="2" t="s">
        <v>2086</v>
      </c>
      <c r="F834" s="39">
        <v>0</v>
      </c>
      <c r="G834" s="3">
        <v>0</v>
      </c>
      <c r="H834" s="40">
        <f t="shared" si="120"/>
        <v>0</v>
      </c>
      <c r="I834" s="41">
        <f t="shared" si="121"/>
        <v>0</v>
      </c>
      <c r="J834" s="6">
        <f t="shared" si="122"/>
        <v>0</v>
      </c>
      <c r="K834" s="6">
        <f t="shared" si="129"/>
        <v>0</v>
      </c>
      <c r="L834" s="10">
        <v>7.0779835599999993E-2</v>
      </c>
      <c r="M834" s="10">
        <v>0.13626393910000001</v>
      </c>
      <c r="N834" s="13">
        <v>-888</v>
      </c>
      <c r="O834" s="2">
        <v>-888</v>
      </c>
      <c r="P834" s="39" cm="1">
        <f t="array" ref="P834">_xlfn.IFS(J834&lt;0,-1,J834=0,0,J834&gt;0,1)</f>
        <v>0</v>
      </c>
      <c r="Q834" s="10" cm="1">
        <f t="array" ref="Q834">_xlfn.IFS(P834=0,0,AND(P834&lt;0,O834&lt;50),1,AND(P834&lt;0,O834&lt;80),2,AND(P834&lt;0,O834&lt;90),3,AND(P834&lt;0,O834&lt;100),4,AND(P834&lt;0,O834&gt;100),5,AND(P834&gt;0,N834&gt;100),5,AND(P834&gt;0,N834&gt;10),4,AND(P834&gt;0,N834&gt;5),3,AND(P834&gt;0,N834&gt;2),2,AND(P834&gt;0,N834&gt;0),1)</f>
        <v>0</v>
      </c>
      <c r="R834" s="10">
        <f t="shared" si="123"/>
        <v>0</v>
      </c>
      <c r="S834" s="2">
        <f t="shared" si="124"/>
        <v>1</v>
      </c>
      <c r="T834" s="2">
        <f t="shared" si="125"/>
        <v>1</v>
      </c>
      <c r="U834">
        <v>1</v>
      </c>
      <c r="V834">
        <f t="shared" si="126"/>
        <v>2</v>
      </c>
    </row>
    <row r="835" spans="1:22" s="2" customFormat="1" x14ac:dyDescent="0.25">
      <c r="A835" s="2" t="s">
        <v>1138</v>
      </c>
      <c r="B835" s="2" t="s">
        <v>1139</v>
      </c>
      <c r="C835" s="2" t="s">
        <v>2081</v>
      </c>
      <c r="D835" s="2" t="s">
        <v>2091</v>
      </c>
      <c r="E835" s="2" t="s">
        <v>2086</v>
      </c>
      <c r="F835" s="39">
        <v>0</v>
      </c>
      <c r="G835" s="3">
        <v>0</v>
      </c>
      <c r="H835" s="40">
        <f t="shared" si="120"/>
        <v>0</v>
      </c>
      <c r="I835" s="41">
        <f t="shared" si="121"/>
        <v>0</v>
      </c>
      <c r="J835" s="6">
        <f t="shared" si="122"/>
        <v>0</v>
      </c>
      <c r="K835" s="6">
        <f t="shared" si="129"/>
        <v>0</v>
      </c>
      <c r="L835" s="10">
        <v>5.6983346499999997E-2</v>
      </c>
      <c r="M835" s="10">
        <v>9.9520202899999993E-2</v>
      </c>
      <c r="N835" s="13">
        <v>-888</v>
      </c>
      <c r="O835" s="2">
        <v>-888</v>
      </c>
      <c r="P835" s="39" cm="1">
        <f t="array" ref="P835">_xlfn.IFS(J835&lt;0,-1,J835=0,0,J835&gt;0,1)</f>
        <v>0</v>
      </c>
      <c r="Q835" s="10" cm="1">
        <f t="array" ref="Q835">_xlfn.IFS(P835=0,0,AND(P835&lt;0,O835&lt;50),1,AND(P835&lt;0,O835&lt;80),2,AND(P835&lt;0,O835&lt;90),3,AND(P835&lt;0,O835&lt;100),4,AND(P835&lt;0,O835&gt;100),5,AND(P835&gt;0,N835&gt;100),5,AND(P835&gt;0,N835&gt;10),4,AND(P835&gt;0,N835&gt;5),3,AND(P835&gt;0,N835&gt;2),2,AND(P835&gt;0,N835&gt;0),1)</f>
        <v>0</v>
      </c>
      <c r="R835" s="10">
        <f t="shared" si="123"/>
        <v>0</v>
      </c>
      <c r="S835" s="2">
        <f t="shared" si="124"/>
        <v>1</v>
      </c>
      <c r="T835" s="2">
        <f t="shared" si="125"/>
        <v>1</v>
      </c>
      <c r="U835">
        <v>1</v>
      </c>
      <c r="V835">
        <f t="shared" si="126"/>
        <v>2</v>
      </c>
    </row>
    <row r="836" spans="1:22" s="2" customFormat="1" x14ac:dyDescent="0.25">
      <c r="A836" s="2" t="s">
        <v>1281</v>
      </c>
      <c r="B836" s="2" t="s">
        <v>1282</v>
      </c>
      <c r="C836" s="2" t="s">
        <v>2081</v>
      </c>
      <c r="D836" s="2" t="s">
        <v>2091</v>
      </c>
      <c r="E836" s="2" t="s">
        <v>2086</v>
      </c>
      <c r="F836" s="39">
        <v>0</v>
      </c>
      <c r="G836" s="3">
        <v>0</v>
      </c>
      <c r="H836" s="40">
        <f t="shared" ref="H836:H899" si="130">F836/31536000</f>
        <v>0</v>
      </c>
      <c r="I836" s="41">
        <f t="shared" ref="I836:I899" si="131">G836/31536000</f>
        <v>0</v>
      </c>
      <c r="J836" s="6">
        <f t="shared" ref="J836:J899" si="132">I836-H836</f>
        <v>0</v>
      </c>
      <c r="K836" s="6">
        <f t="shared" si="129"/>
        <v>0</v>
      </c>
      <c r="L836" s="10">
        <v>0.43911247489999999</v>
      </c>
      <c r="M836" s="10">
        <v>0.76246612680000003</v>
      </c>
      <c r="N836" s="13">
        <v>-888</v>
      </c>
      <c r="O836" s="2">
        <v>-888</v>
      </c>
      <c r="P836" s="39" cm="1">
        <f t="array" ref="P836">_xlfn.IFS(J836&lt;0,-1,J836=0,0,J836&gt;0,1)</f>
        <v>0</v>
      </c>
      <c r="Q836" s="10" cm="1">
        <f t="array" ref="Q836">_xlfn.IFS(P836=0,0,AND(P836&lt;0,O836&lt;50),1,AND(P836&lt;0,O836&lt;80),2,AND(P836&lt;0,O836&lt;90),3,AND(P836&lt;0,O836&lt;100),4,AND(P836&lt;0,O836&gt;100),5,AND(P836&gt;0,N836&gt;100),5,AND(P836&gt;0,N836&gt;10),4,AND(P836&gt;0,N836&gt;5),3,AND(P836&gt;0,N836&gt;2),2,AND(P836&gt;0,N836&gt;0),1)</f>
        <v>0</v>
      </c>
      <c r="R836" s="10">
        <f t="shared" ref="R836:R899" si="133">_xlfn.IFS(P836=0,0,AND(P836&lt;0,Q836=1),11,AND(P836&gt;0,Q836=1),12,AND(P836&lt;0,Q836=2),11,AND(P836&gt;0,Q836=2),22,AND(P836&lt;0,Q836=3),11,AND(P836&gt;0,Q836=3),32,AND(P836&lt;0,Q836=4),41,AND(P836&gt;0,Q836=4),42,AND(P836&lt;0,Q836=5),51,AND(P836&gt;0,Q836=5),52)</f>
        <v>0</v>
      </c>
      <c r="S836" s="2">
        <f t="shared" ref="S836:S899" si="134">IF(L836&lt;0.01,0,1)</f>
        <v>1</v>
      </c>
      <c r="T836" s="2">
        <f t="shared" ref="T836:T899" si="135">IF(M836&lt;0.01,0,1)</f>
        <v>1</v>
      </c>
      <c r="U836">
        <v>1</v>
      </c>
      <c r="V836">
        <f t="shared" ref="V836:V899" si="136">IF(AND(S836=1,T836=1,U836=1),2,IF(AND(S836=1,T836=1,U836=0),1,IF(AND(S836=0,T836=0,U836=0),0,IF(AND(S836=0,T836=0),0,1))))</f>
        <v>2</v>
      </c>
    </row>
    <row r="837" spans="1:22" s="2" customFormat="1" x14ac:dyDescent="0.25">
      <c r="A837" s="2" t="s">
        <v>1375</v>
      </c>
      <c r="B837" s="2" t="s">
        <v>1376</v>
      </c>
      <c r="C837" s="2" t="s">
        <v>2081</v>
      </c>
      <c r="D837" s="2" t="s">
        <v>2091</v>
      </c>
      <c r="E837" s="2" t="s">
        <v>2086</v>
      </c>
      <c r="F837" s="39">
        <v>0</v>
      </c>
      <c r="G837" s="3">
        <v>0</v>
      </c>
      <c r="H837" s="40">
        <f t="shared" si="130"/>
        <v>0</v>
      </c>
      <c r="I837" s="41">
        <f t="shared" si="131"/>
        <v>0</v>
      </c>
      <c r="J837" s="6">
        <f t="shared" si="132"/>
        <v>0</v>
      </c>
      <c r="K837" s="6">
        <f t="shared" si="129"/>
        <v>0</v>
      </c>
      <c r="L837" s="10">
        <v>1.9567325580999999</v>
      </c>
      <c r="M837" s="10">
        <v>4.1924703074999998</v>
      </c>
      <c r="N837" s="13">
        <v>-888</v>
      </c>
      <c r="O837" s="2">
        <v>-888</v>
      </c>
      <c r="P837" s="39" cm="1">
        <f t="array" ref="P837">_xlfn.IFS(J837&lt;0,-1,J837=0,0,J837&gt;0,1)</f>
        <v>0</v>
      </c>
      <c r="Q837" s="10" cm="1">
        <f t="array" ref="Q837">_xlfn.IFS(P837=0,0,AND(P837&lt;0,O837&lt;50),1,AND(P837&lt;0,O837&lt;80),2,AND(P837&lt;0,O837&lt;90),3,AND(P837&lt;0,O837&lt;100),4,AND(P837&lt;0,O837&gt;100),5,AND(P837&gt;0,N837&gt;100),5,AND(P837&gt;0,N837&gt;10),4,AND(P837&gt;0,N837&gt;5),3,AND(P837&gt;0,N837&gt;2),2,AND(P837&gt;0,N837&gt;0),1)</f>
        <v>0</v>
      </c>
      <c r="R837" s="10">
        <f t="shared" si="133"/>
        <v>0</v>
      </c>
      <c r="S837" s="2">
        <f t="shared" si="134"/>
        <v>1</v>
      </c>
      <c r="T837" s="2">
        <f t="shared" si="135"/>
        <v>1</v>
      </c>
      <c r="U837">
        <v>1</v>
      </c>
      <c r="V837">
        <f t="shared" si="136"/>
        <v>2</v>
      </c>
    </row>
    <row r="838" spans="1:22" s="2" customFormat="1" x14ac:dyDescent="0.25">
      <c r="A838" s="2" t="s">
        <v>1411</v>
      </c>
      <c r="B838" s="2" t="s">
        <v>1412</v>
      </c>
      <c r="C838" s="2" t="s">
        <v>2081</v>
      </c>
      <c r="D838" s="2" t="s">
        <v>2091</v>
      </c>
      <c r="E838" s="2" t="s">
        <v>2086</v>
      </c>
      <c r="F838" s="39">
        <v>0</v>
      </c>
      <c r="G838" s="3">
        <v>0</v>
      </c>
      <c r="H838" s="40">
        <f t="shared" si="130"/>
        <v>0</v>
      </c>
      <c r="I838" s="41">
        <f t="shared" si="131"/>
        <v>0</v>
      </c>
      <c r="J838" s="6">
        <f t="shared" si="132"/>
        <v>0</v>
      </c>
      <c r="K838" s="6">
        <f t="shared" si="129"/>
        <v>0</v>
      </c>
      <c r="L838" s="10">
        <v>0.1629722659</v>
      </c>
      <c r="M838" s="10">
        <v>0.2822581187</v>
      </c>
      <c r="N838" s="13">
        <v>-888</v>
      </c>
      <c r="O838" s="2">
        <v>-888</v>
      </c>
      <c r="P838" s="39" cm="1">
        <f t="array" ref="P838">_xlfn.IFS(J838&lt;0,-1,J838=0,0,J838&gt;0,1)</f>
        <v>0</v>
      </c>
      <c r="Q838" s="10" cm="1">
        <f t="array" ref="Q838">_xlfn.IFS(P838=0,0,AND(P838&lt;0,O838&lt;50),1,AND(P838&lt;0,O838&lt;80),2,AND(P838&lt;0,O838&lt;90),3,AND(P838&lt;0,O838&lt;100),4,AND(P838&lt;0,O838&gt;100),5,AND(P838&gt;0,N838&gt;100),5,AND(P838&gt;0,N838&gt;10),4,AND(P838&gt;0,N838&gt;5),3,AND(P838&gt;0,N838&gt;2),2,AND(P838&gt;0,N838&gt;0),1)</f>
        <v>0</v>
      </c>
      <c r="R838" s="10">
        <f t="shared" si="133"/>
        <v>0</v>
      </c>
      <c r="S838" s="2">
        <f t="shared" si="134"/>
        <v>1</v>
      </c>
      <c r="T838" s="2">
        <f t="shared" si="135"/>
        <v>1</v>
      </c>
      <c r="U838">
        <v>1</v>
      </c>
      <c r="V838">
        <f t="shared" si="136"/>
        <v>2</v>
      </c>
    </row>
    <row r="839" spans="1:22" s="2" customFormat="1" x14ac:dyDescent="0.25">
      <c r="A839" s="2" t="s">
        <v>1216</v>
      </c>
      <c r="B839" s="2" t="s">
        <v>1217</v>
      </c>
      <c r="C839" s="2" t="s">
        <v>2081</v>
      </c>
      <c r="D839" s="2" t="s">
        <v>2091</v>
      </c>
      <c r="E839" s="2" t="s">
        <v>2086</v>
      </c>
      <c r="F839" s="39">
        <v>0</v>
      </c>
      <c r="G839" s="3">
        <v>0</v>
      </c>
      <c r="H839" s="40">
        <f t="shared" si="130"/>
        <v>0</v>
      </c>
      <c r="I839" s="41">
        <f t="shared" si="131"/>
        <v>0</v>
      </c>
      <c r="J839" s="6">
        <f t="shared" si="132"/>
        <v>0</v>
      </c>
      <c r="K839" s="6">
        <f t="shared" si="129"/>
        <v>0</v>
      </c>
      <c r="L839" s="10">
        <v>0.1457000426</v>
      </c>
      <c r="M839" s="10">
        <v>0.25232840989999999</v>
      </c>
      <c r="N839" s="13">
        <v>-888</v>
      </c>
      <c r="O839" s="2">
        <v>-888</v>
      </c>
      <c r="P839" s="39" cm="1">
        <f t="array" ref="P839">_xlfn.IFS(J839&lt;0,-1,J839=0,0,J839&gt;0,1)</f>
        <v>0</v>
      </c>
      <c r="Q839" s="10" cm="1">
        <f t="array" ref="Q839">_xlfn.IFS(P839=0,0,AND(P839&lt;0,O839&lt;50),1,AND(P839&lt;0,O839&lt;80),2,AND(P839&lt;0,O839&lt;90),3,AND(P839&lt;0,O839&lt;100),4,AND(P839&lt;0,O839&gt;100),5,AND(P839&gt;0,N839&gt;100),5,AND(P839&gt;0,N839&gt;10),4,AND(P839&gt;0,N839&gt;5),3,AND(P839&gt;0,N839&gt;2),2,AND(P839&gt;0,N839&gt;0),1)</f>
        <v>0</v>
      </c>
      <c r="R839" s="10">
        <f t="shared" si="133"/>
        <v>0</v>
      </c>
      <c r="S839" s="2">
        <f t="shared" si="134"/>
        <v>1</v>
      </c>
      <c r="T839" s="2">
        <f t="shared" si="135"/>
        <v>1</v>
      </c>
      <c r="U839">
        <v>1</v>
      </c>
      <c r="V839">
        <f t="shared" si="136"/>
        <v>2</v>
      </c>
    </row>
    <row r="840" spans="1:22" s="2" customFormat="1" x14ac:dyDescent="0.25">
      <c r="A840" s="2" t="s">
        <v>1345</v>
      </c>
      <c r="B840" s="2" t="s">
        <v>1346</v>
      </c>
      <c r="C840" s="2" t="s">
        <v>2081</v>
      </c>
      <c r="D840" s="2" t="s">
        <v>2091</v>
      </c>
      <c r="E840" s="2" t="s">
        <v>2086</v>
      </c>
      <c r="F840" s="39">
        <v>0</v>
      </c>
      <c r="G840" s="3">
        <v>0</v>
      </c>
      <c r="H840" s="40">
        <f t="shared" si="130"/>
        <v>0</v>
      </c>
      <c r="I840" s="41">
        <f t="shared" si="131"/>
        <v>0</v>
      </c>
      <c r="J840" s="6">
        <f t="shared" si="132"/>
        <v>0</v>
      </c>
      <c r="K840" s="6">
        <f t="shared" si="129"/>
        <v>0</v>
      </c>
      <c r="L840" s="10">
        <v>9.7824608800000004E-2</v>
      </c>
      <c r="M840" s="10">
        <v>0.16943662300000001</v>
      </c>
      <c r="N840" s="13">
        <v>-888</v>
      </c>
      <c r="O840" s="2">
        <v>-888</v>
      </c>
      <c r="P840" s="39" cm="1">
        <f t="array" ref="P840">_xlfn.IFS(J840&lt;0,-1,J840=0,0,J840&gt;0,1)</f>
        <v>0</v>
      </c>
      <c r="Q840" s="10" cm="1">
        <f t="array" ref="Q840">_xlfn.IFS(P840=0,0,AND(P840&lt;0,O840&lt;50),1,AND(P840&lt;0,O840&lt;80),2,AND(P840&lt;0,O840&lt;90),3,AND(P840&lt;0,O840&lt;100),4,AND(P840&lt;0,O840&gt;100),5,AND(P840&gt;0,N840&gt;100),5,AND(P840&gt;0,N840&gt;10),4,AND(P840&gt;0,N840&gt;5),3,AND(P840&gt;0,N840&gt;2),2,AND(P840&gt;0,N840&gt;0),1)</f>
        <v>0</v>
      </c>
      <c r="R840" s="10">
        <f t="shared" si="133"/>
        <v>0</v>
      </c>
      <c r="S840" s="2">
        <f t="shared" si="134"/>
        <v>1</v>
      </c>
      <c r="T840" s="2">
        <f t="shared" si="135"/>
        <v>1</v>
      </c>
      <c r="U840">
        <v>1</v>
      </c>
      <c r="V840">
        <f t="shared" si="136"/>
        <v>2</v>
      </c>
    </row>
    <row r="841" spans="1:22" s="2" customFormat="1" x14ac:dyDescent="0.25">
      <c r="A841" s="2" t="s">
        <v>1249</v>
      </c>
      <c r="B841" s="2" t="s">
        <v>1250</v>
      </c>
      <c r="C841" s="2" t="s">
        <v>2081</v>
      </c>
      <c r="D841" s="2" t="s">
        <v>2091</v>
      </c>
      <c r="E841" s="2" t="s">
        <v>2086</v>
      </c>
      <c r="F841" s="39">
        <v>0</v>
      </c>
      <c r="G841" s="3">
        <v>0</v>
      </c>
      <c r="H841" s="40">
        <f t="shared" si="130"/>
        <v>0</v>
      </c>
      <c r="I841" s="41">
        <f t="shared" si="131"/>
        <v>0</v>
      </c>
      <c r="J841" s="6">
        <f t="shared" si="132"/>
        <v>0</v>
      </c>
      <c r="K841" s="6">
        <f t="shared" si="129"/>
        <v>0</v>
      </c>
      <c r="L841" s="10">
        <v>8.4347169E-3</v>
      </c>
      <c r="M841" s="10">
        <v>2.2638741800000001E-2</v>
      </c>
      <c r="N841" s="13">
        <v>-888</v>
      </c>
      <c r="O841" s="2">
        <v>-888</v>
      </c>
      <c r="P841" s="39" cm="1">
        <f t="array" ref="P841">_xlfn.IFS(J841&lt;0,-1,J841=0,0,J841&gt;0,1)</f>
        <v>0</v>
      </c>
      <c r="Q841" s="10" cm="1">
        <f t="array" ref="Q841">_xlfn.IFS(P841=0,0,AND(P841&lt;0,O841&lt;50),1,AND(P841&lt;0,O841&lt;80),2,AND(P841&lt;0,O841&lt;90),3,AND(P841&lt;0,O841&lt;100),4,AND(P841&lt;0,O841&gt;100),5,AND(P841&gt;0,N841&gt;100),5,AND(P841&gt;0,N841&gt;10),4,AND(P841&gt;0,N841&gt;5),3,AND(P841&gt;0,N841&gt;2),2,AND(P841&gt;0,N841&gt;0),1)</f>
        <v>0</v>
      </c>
      <c r="R841" s="10">
        <f t="shared" si="133"/>
        <v>0</v>
      </c>
      <c r="S841" s="2">
        <f t="shared" si="134"/>
        <v>0</v>
      </c>
      <c r="T841" s="2">
        <f t="shared" si="135"/>
        <v>1</v>
      </c>
      <c r="U841">
        <v>1</v>
      </c>
      <c r="V841">
        <f t="shared" si="136"/>
        <v>1</v>
      </c>
    </row>
    <row r="842" spans="1:22" s="2" customFormat="1" x14ac:dyDescent="0.25">
      <c r="A842" s="2" t="s">
        <v>1259</v>
      </c>
      <c r="B842" s="2" t="s">
        <v>1260</v>
      </c>
      <c r="C842" s="2" t="s">
        <v>2081</v>
      </c>
      <c r="D842" s="2" t="s">
        <v>2091</v>
      </c>
      <c r="E842" s="2" t="s">
        <v>2086</v>
      </c>
      <c r="F842" s="39">
        <v>0</v>
      </c>
      <c r="G842" s="13">
        <v>0</v>
      </c>
      <c r="H842" s="40">
        <f t="shared" si="130"/>
        <v>0</v>
      </c>
      <c r="I842" s="41">
        <f t="shared" si="131"/>
        <v>0</v>
      </c>
      <c r="J842" s="6">
        <f t="shared" si="132"/>
        <v>0</v>
      </c>
      <c r="K842" s="6">
        <f t="shared" si="129"/>
        <v>0</v>
      </c>
      <c r="L842" s="10">
        <v>5.8308485E-2</v>
      </c>
      <c r="M842" s="10">
        <v>0.16202647179999999</v>
      </c>
      <c r="N842" s="13">
        <v>-888</v>
      </c>
      <c r="O842" s="10">
        <v>-888</v>
      </c>
      <c r="P842" s="39" cm="1">
        <f t="array" ref="P842">_xlfn.IFS(J842&lt;0,-1,J842=0,0,J842&gt;0,1)</f>
        <v>0</v>
      </c>
      <c r="Q842" s="10" cm="1">
        <f t="array" ref="Q842">_xlfn.IFS(P842=0,0,AND(P842&lt;0,O842&lt;50),1,AND(P842&lt;0,O842&lt;80),2,AND(P842&lt;0,O842&lt;90),3,AND(P842&lt;0,O842&lt;100),4,AND(P842&lt;0,O842&gt;100),5,AND(P842&gt;0,N842&gt;100),5,AND(P842&gt;0,N842&gt;10),4,AND(P842&gt;0,N842&gt;5),3,AND(P842&gt;0,N842&gt;2),2,AND(P842&gt;0,N842&gt;0),1)</f>
        <v>0</v>
      </c>
      <c r="R842" s="10">
        <f t="shared" si="133"/>
        <v>0</v>
      </c>
      <c r="S842" s="2">
        <f t="shared" si="134"/>
        <v>1</v>
      </c>
      <c r="T842" s="2">
        <f t="shared" si="135"/>
        <v>1</v>
      </c>
      <c r="U842">
        <v>1</v>
      </c>
      <c r="V842">
        <f t="shared" si="136"/>
        <v>2</v>
      </c>
    </row>
    <row r="843" spans="1:22" s="2" customFormat="1" x14ac:dyDescent="0.25">
      <c r="A843" s="2" t="s">
        <v>1321</v>
      </c>
      <c r="B843" s="2" t="s">
        <v>1322</v>
      </c>
      <c r="C843" s="2" t="s">
        <v>2081</v>
      </c>
      <c r="D843" s="2" t="s">
        <v>2091</v>
      </c>
      <c r="E843" s="2" t="s">
        <v>2086</v>
      </c>
      <c r="F843" s="39">
        <v>0</v>
      </c>
      <c r="G843" s="3">
        <v>0</v>
      </c>
      <c r="H843" s="40">
        <f t="shared" si="130"/>
        <v>0</v>
      </c>
      <c r="I843" s="41">
        <f t="shared" si="131"/>
        <v>0</v>
      </c>
      <c r="J843" s="6">
        <f t="shared" si="132"/>
        <v>0</v>
      </c>
      <c r="K843" s="6">
        <f t="shared" si="129"/>
        <v>0</v>
      </c>
      <c r="L843" s="10">
        <v>0.22097548859999999</v>
      </c>
      <c r="M843" s="10">
        <v>0.61188325109999997</v>
      </c>
      <c r="N843" s="13">
        <v>-888</v>
      </c>
      <c r="O843" s="2">
        <v>-888</v>
      </c>
      <c r="P843" s="39" cm="1">
        <f t="array" ref="P843">_xlfn.IFS(J843&lt;0,-1,J843=0,0,J843&gt;0,1)</f>
        <v>0</v>
      </c>
      <c r="Q843" s="10" cm="1">
        <f t="array" ref="Q843">_xlfn.IFS(P843=0,0,AND(P843&lt;0,O843&lt;50),1,AND(P843&lt;0,O843&lt;80),2,AND(P843&lt;0,O843&lt;90),3,AND(P843&lt;0,O843&lt;100),4,AND(P843&lt;0,O843&gt;100),5,AND(P843&gt;0,N843&gt;100),5,AND(P843&gt;0,N843&gt;10),4,AND(P843&gt;0,N843&gt;5),3,AND(P843&gt;0,N843&gt;2),2,AND(P843&gt;0,N843&gt;0),1)</f>
        <v>0</v>
      </c>
      <c r="R843" s="10">
        <f t="shared" si="133"/>
        <v>0</v>
      </c>
      <c r="S843" s="2">
        <f t="shared" si="134"/>
        <v>1</v>
      </c>
      <c r="T843" s="2">
        <f t="shared" si="135"/>
        <v>1</v>
      </c>
      <c r="U843">
        <v>1</v>
      </c>
      <c r="V843">
        <f t="shared" si="136"/>
        <v>2</v>
      </c>
    </row>
    <row r="844" spans="1:22" s="2" customFormat="1" x14ac:dyDescent="0.25">
      <c r="A844" s="2" t="s">
        <v>1351</v>
      </c>
      <c r="B844" s="2" t="s">
        <v>1352</v>
      </c>
      <c r="C844" s="2" t="s">
        <v>2081</v>
      </c>
      <c r="D844" s="2" t="s">
        <v>2091</v>
      </c>
      <c r="E844" s="2" t="s">
        <v>2086</v>
      </c>
      <c r="F844" s="39">
        <v>0</v>
      </c>
      <c r="G844" s="3">
        <v>0</v>
      </c>
      <c r="H844" s="40">
        <f t="shared" si="130"/>
        <v>0</v>
      </c>
      <c r="I844" s="41">
        <f t="shared" si="131"/>
        <v>0</v>
      </c>
      <c r="J844" s="6">
        <f t="shared" si="132"/>
        <v>0</v>
      </c>
      <c r="K844" s="6">
        <f t="shared" si="129"/>
        <v>0</v>
      </c>
      <c r="L844" s="10">
        <v>0.34604579200000002</v>
      </c>
      <c r="M844" s="10">
        <v>0.96117180719999995</v>
      </c>
      <c r="N844" s="13">
        <v>-888</v>
      </c>
      <c r="O844" s="2">
        <v>-888</v>
      </c>
      <c r="P844" s="39" cm="1">
        <f t="array" ref="P844">_xlfn.IFS(J844&lt;0,-1,J844=0,0,J844&gt;0,1)</f>
        <v>0</v>
      </c>
      <c r="Q844" s="10" cm="1">
        <f t="array" ref="Q844">_xlfn.IFS(P844=0,0,AND(P844&lt;0,O844&lt;50),1,AND(P844&lt;0,O844&lt;80),2,AND(P844&lt;0,O844&lt;90),3,AND(P844&lt;0,O844&lt;100),4,AND(P844&lt;0,O844&gt;100),5,AND(P844&gt;0,N844&gt;100),5,AND(P844&gt;0,N844&gt;10),4,AND(P844&gt;0,N844&gt;5),3,AND(P844&gt;0,N844&gt;2),2,AND(P844&gt;0,N844&gt;0),1)</f>
        <v>0</v>
      </c>
      <c r="R844" s="10">
        <f t="shared" si="133"/>
        <v>0</v>
      </c>
      <c r="S844" s="2">
        <f t="shared" si="134"/>
        <v>1</v>
      </c>
      <c r="T844" s="2">
        <f t="shared" si="135"/>
        <v>1</v>
      </c>
      <c r="U844">
        <v>1</v>
      </c>
      <c r="V844">
        <f t="shared" si="136"/>
        <v>2</v>
      </c>
    </row>
    <row r="845" spans="1:22" s="2" customFormat="1" x14ac:dyDescent="0.25">
      <c r="A845" s="2" t="s">
        <v>1416</v>
      </c>
      <c r="B845" s="2" t="s">
        <v>1417</v>
      </c>
      <c r="C845" s="2" t="s">
        <v>2081</v>
      </c>
      <c r="D845" s="2" t="s">
        <v>2091</v>
      </c>
      <c r="E845" s="2" t="s">
        <v>2086</v>
      </c>
      <c r="F845" s="39">
        <v>0</v>
      </c>
      <c r="G845" s="3">
        <v>0</v>
      </c>
      <c r="H845" s="40">
        <f t="shared" si="130"/>
        <v>0</v>
      </c>
      <c r="I845" s="41">
        <f t="shared" si="131"/>
        <v>0</v>
      </c>
      <c r="J845" s="6">
        <f t="shared" si="132"/>
        <v>0</v>
      </c>
      <c r="K845" s="6">
        <f t="shared" si="129"/>
        <v>0</v>
      </c>
      <c r="L845" s="10">
        <v>6.2776028400000003E-2</v>
      </c>
      <c r="M845" s="10">
        <v>0.17455219080000001</v>
      </c>
      <c r="N845" s="13">
        <v>-888</v>
      </c>
      <c r="O845" s="2">
        <v>-888</v>
      </c>
      <c r="P845" s="39" cm="1">
        <f t="array" ref="P845">_xlfn.IFS(J845&lt;0,-1,J845=0,0,J845&gt;0,1)</f>
        <v>0</v>
      </c>
      <c r="Q845" s="10" cm="1">
        <f t="array" ref="Q845">_xlfn.IFS(P845=0,0,AND(P845&lt;0,O845&lt;50),1,AND(P845&lt;0,O845&lt;80),2,AND(P845&lt;0,O845&lt;90),3,AND(P845&lt;0,O845&lt;100),4,AND(P845&lt;0,O845&gt;100),5,AND(P845&gt;0,N845&gt;100),5,AND(P845&gt;0,N845&gt;10),4,AND(P845&gt;0,N845&gt;5),3,AND(P845&gt;0,N845&gt;2),2,AND(P845&gt;0,N845&gt;0),1)</f>
        <v>0</v>
      </c>
      <c r="R845" s="10">
        <f t="shared" si="133"/>
        <v>0</v>
      </c>
      <c r="S845" s="2">
        <f t="shared" si="134"/>
        <v>1</v>
      </c>
      <c r="T845" s="2">
        <f t="shared" si="135"/>
        <v>1</v>
      </c>
      <c r="U845">
        <v>1</v>
      </c>
      <c r="V845">
        <f t="shared" si="136"/>
        <v>2</v>
      </c>
    </row>
    <row r="846" spans="1:22" s="2" customFormat="1" x14ac:dyDescent="0.25">
      <c r="A846" s="2" t="s">
        <v>1357</v>
      </c>
      <c r="B846" s="2" t="s">
        <v>1358</v>
      </c>
      <c r="C846" s="2" t="s">
        <v>2081</v>
      </c>
      <c r="D846" s="2" t="s">
        <v>2091</v>
      </c>
      <c r="E846" s="2" t="s">
        <v>2086</v>
      </c>
      <c r="F846" s="39">
        <v>0</v>
      </c>
      <c r="G846" s="3">
        <v>0</v>
      </c>
      <c r="H846" s="40">
        <f t="shared" si="130"/>
        <v>0</v>
      </c>
      <c r="I846" s="41">
        <f t="shared" si="131"/>
        <v>0</v>
      </c>
      <c r="J846" s="6">
        <f t="shared" si="132"/>
        <v>0</v>
      </c>
      <c r="K846" s="6">
        <f t="shared" si="129"/>
        <v>0</v>
      </c>
      <c r="L846" s="10">
        <v>0.3618241136</v>
      </c>
      <c r="M846" s="10">
        <v>1.0049497555</v>
      </c>
      <c r="N846" s="13">
        <v>-888</v>
      </c>
      <c r="O846" s="2">
        <v>-888</v>
      </c>
      <c r="P846" s="39" cm="1">
        <f t="array" ref="P846">_xlfn.IFS(J846&lt;0,-1,J846=0,0,J846&gt;0,1)</f>
        <v>0</v>
      </c>
      <c r="Q846" s="10" cm="1">
        <f t="array" ref="Q846">_xlfn.IFS(P846=0,0,AND(P846&lt;0,O846&lt;50),1,AND(P846&lt;0,O846&lt;80),2,AND(P846&lt;0,O846&lt;90),3,AND(P846&lt;0,O846&lt;100),4,AND(P846&lt;0,O846&gt;100),5,AND(P846&gt;0,N846&gt;100),5,AND(P846&gt;0,N846&gt;10),4,AND(P846&gt;0,N846&gt;5),3,AND(P846&gt;0,N846&gt;2),2,AND(P846&gt;0,N846&gt;0),1)</f>
        <v>0</v>
      </c>
      <c r="R846" s="10">
        <f t="shared" si="133"/>
        <v>0</v>
      </c>
      <c r="S846" s="2">
        <f t="shared" si="134"/>
        <v>1</v>
      </c>
      <c r="T846" s="2">
        <f t="shared" si="135"/>
        <v>1</v>
      </c>
      <c r="U846">
        <v>1</v>
      </c>
      <c r="V846">
        <f t="shared" si="136"/>
        <v>2</v>
      </c>
    </row>
    <row r="847" spans="1:22" s="2" customFormat="1" x14ac:dyDescent="0.25">
      <c r="A847" s="2" t="s">
        <v>1279</v>
      </c>
      <c r="B847" s="2" t="s">
        <v>1280</v>
      </c>
      <c r="C847" s="2" t="s">
        <v>2081</v>
      </c>
      <c r="D847" s="2" t="s">
        <v>2091</v>
      </c>
      <c r="E847" s="2" t="s">
        <v>2086</v>
      </c>
      <c r="F847" s="39">
        <v>0</v>
      </c>
      <c r="G847" s="3">
        <v>0</v>
      </c>
      <c r="H847" s="40">
        <f t="shared" si="130"/>
        <v>0</v>
      </c>
      <c r="I847" s="41">
        <f t="shared" si="131"/>
        <v>0</v>
      </c>
      <c r="J847" s="6">
        <f t="shared" si="132"/>
        <v>0</v>
      </c>
      <c r="K847" s="6">
        <f t="shared" si="129"/>
        <v>0</v>
      </c>
      <c r="L847" s="10">
        <v>1.8841773700000002E-2</v>
      </c>
      <c r="M847" s="10">
        <v>5.2485024900000003E-2</v>
      </c>
      <c r="N847" s="13">
        <v>-888</v>
      </c>
      <c r="O847" s="2">
        <v>-888</v>
      </c>
      <c r="P847" s="39" cm="1">
        <f t="array" ref="P847">_xlfn.IFS(J847&lt;0,-1,J847=0,0,J847&gt;0,1)</f>
        <v>0</v>
      </c>
      <c r="Q847" s="10" cm="1">
        <f t="array" ref="Q847">_xlfn.IFS(P847=0,0,AND(P847&lt;0,O847&lt;50),1,AND(P847&lt;0,O847&lt;80),2,AND(P847&lt;0,O847&lt;90),3,AND(P847&lt;0,O847&lt;100),4,AND(P847&lt;0,O847&gt;100),5,AND(P847&gt;0,N847&gt;100),5,AND(P847&gt;0,N847&gt;10),4,AND(P847&gt;0,N847&gt;5),3,AND(P847&gt;0,N847&gt;2),2,AND(P847&gt;0,N847&gt;0),1)</f>
        <v>0</v>
      </c>
      <c r="R847" s="10">
        <f t="shared" si="133"/>
        <v>0</v>
      </c>
      <c r="S847" s="2">
        <f t="shared" si="134"/>
        <v>1</v>
      </c>
      <c r="T847" s="2">
        <f t="shared" si="135"/>
        <v>1</v>
      </c>
      <c r="U847">
        <v>1</v>
      </c>
      <c r="V847">
        <f t="shared" si="136"/>
        <v>2</v>
      </c>
    </row>
    <row r="848" spans="1:22" s="2" customFormat="1" x14ac:dyDescent="0.25">
      <c r="A848" s="2" t="s">
        <v>1418</v>
      </c>
      <c r="B848" s="2" t="s">
        <v>1419</v>
      </c>
      <c r="C848" s="2" t="s">
        <v>2081</v>
      </c>
      <c r="D848" s="2" t="s">
        <v>2091</v>
      </c>
      <c r="E848" s="2" t="s">
        <v>2086</v>
      </c>
      <c r="F848" s="39">
        <v>0</v>
      </c>
      <c r="G848" s="3">
        <v>0</v>
      </c>
      <c r="H848" s="40">
        <f t="shared" si="130"/>
        <v>0</v>
      </c>
      <c r="I848" s="41">
        <f t="shared" si="131"/>
        <v>0</v>
      </c>
      <c r="J848" s="6">
        <f t="shared" si="132"/>
        <v>0</v>
      </c>
      <c r="K848" s="6">
        <f t="shared" si="129"/>
        <v>0</v>
      </c>
      <c r="L848" s="10">
        <v>0.65257900359999998</v>
      </c>
      <c r="M848" s="10">
        <v>1.8073948087</v>
      </c>
      <c r="N848" s="13">
        <v>-888</v>
      </c>
      <c r="O848" s="2">
        <v>-888</v>
      </c>
      <c r="P848" s="39" cm="1">
        <f t="array" ref="P848">_xlfn.IFS(J848&lt;0,-1,J848=0,0,J848&gt;0,1)</f>
        <v>0</v>
      </c>
      <c r="Q848" s="10" cm="1">
        <f t="array" ref="Q848">_xlfn.IFS(P848=0,0,AND(P848&lt;0,O848&lt;50),1,AND(P848&lt;0,O848&lt;80),2,AND(P848&lt;0,O848&lt;90),3,AND(P848&lt;0,O848&lt;100),4,AND(P848&lt;0,O848&gt;100),5,AND(P848&gt;0,N848&gt;100),5,AND(P848&gt;0,N848&gt;10),4,AND(P848&gt;0,N848&gt;5),3,AND(P848&gt;0,N848&gt;2),2,AND(P848&gt;0,N848&gt;0),1)</f>
        <v>0</v>
      </c>
      <c r="R848" s="10">
        <f t="shared" si="133"/>
        <v>0</v>
      </c>
      <c r="S848" s="2">
        <f t="shared" si="134"/>
        <v>1</v>
      </c>
      <c r="T848" s="2">
        <f t="shared" si="135"/>
        <v>1</v>
      </c>
      <c r="U848">
        <v>1</v>
      </c>
      <c r="V848">
        <f t="shared" si="136"/>
        <v>2</v>
      </c>
    </row>
    <row r="849" spans="1:22" s="2" customFormat="1" x14ac:dyDescent="0.25">
      <c r="A849" s="2" t="s">
        <v>1443</v>
      </c>
      <c r="B849" s="2" t="s">
        <v>1444</v>
      </c>
      <c r="C849" s="2" t="s">
        <v>2081</v>
      </c>
      <c r="D849" s="2" t="s">
        <v>2091</v>
      </c>
      <c r="E849" s="2" t="s">
        <v>2086</v>
      </c>
      <c r="F849" s="39">
        <v>0</v>
      </c>
      <c r="G849" s="3">
        <v>0</v>
      </c>
      <c r="H849" s="40">
        <f t="shared" si="130"/>
        <v>0</v>
      </c>
      <c r="I849" s="41">
        <f t="shared" si="131"/>
        <v>0</v>
      </c>
      <c r="J849" s="6">
        <f t="shared" si="132"/>
        <v>0</v>
      </c>
      <c r="K849" s="6">
        <f t="shared" si="129"/>
        <v>0</v>
      </c>
      <c r="L849" s="10">
        <v>1.91265753E-2</v>
      </c>
      <c r="M849" s="10">
        <v>5.3269426699999997E-2</v>
      </c>
      <c r="N849" s="13">
        <v>-888</v>
      </c>
      <c r="O849" s="2">
        <v>-888</v>
      </c>
      <c r="P849" s="39" cm="1">
        <f t="array" ref="P849">_xlfn.IFS(J849&lt;0,-1,J849=0,0,J849&gt;0,1)</f>
        <v>0</v>
      </c>
      <c r="Q849" s="10" cm="1">
        <f t="array" ref="Q849">_xlfn.IFS(P849=0,0,AND(P849&lt;0,O849&lt;50),1,AND(P849&lt;0,O849&lt;80),2,AND(P849&lt;0,O849&lt;90),3,AND(P849&lt;0,O849&lt;100),4,AND(P849&lt;0,O849&gt;100),5,AND(P849&gt;0,N849&gt;100),5,AND(P849&gt;0,N849&gt;10),4,AND(P849&gt;0,N849&gt;5),3,AND(P849&gt;0,N849&gt;2),2,AND(P849&gt;0,N849&gt;0),1)</f>
        <v>0</v>
      </c>
      <c r="R849" s="10">
        <f t="shared" si="133"/>
        <v>0</v>
      </c>
      <c r="S849" s="2">
        <f t="shared" si="134"/>
        <v>1</v>
      </c>
      <c r="T849" s="2">
        <f t="shared" si="135"/>
        <v>1</v>
      </c>
      <c r="U849">
        <v>1</v>
      </c>
      <c r="V849">
        <f t="shared" si="136"/>
        <v>2</v>
      </c>
    </row>
    <row r="850" spans="1:22" s="2" customFormat="1" x14ac:dyDescent="0.25">
      <c r="A850" s="2" t="s">
        <v>1485</v>
      </c>
      <c r="B850" s="2" t="s">
        <v>1486</v>
      </c>
      <c r="C850" s="2" t="s">
        <v>2081</v>
      </c>
      <c r="D850" s="2" t="s">
        <v>2091</v>
      </c>
      <c r="E850" s="2" t="s">
        <v>2086</v>
      </c>
      <c r="F850" s="39">
        <v>0</v>
      </c>
      <c r="G850" s="3">
        <v>0</v>
      </c>
      <c r="H850" s="40">
        <f t="shared" si="130"/>
        <v>0</v>
      </c>
      <c r="I850" s="41">
        <f t="shared" si="131"/>
        <v>0</v>
      </c>
      <c r="J850" s="6">
        <f t="shared" si="132"/>
        <v>0</v>
      </c>
      <c r="K850" s="6">
        <f t="shared" si="129"/>
        <v>0</v>
      </c>
      <c r="L850" s="10">
        <v>6.1057812999999999E-3</v>
      </c>
      <c r="M850" s="10">
        <v>1.71316712E-2</v>
      </c>
      <c r="N850" s="13">
        <v>-888</v>
      </c>
      <c r="O850" s="2">
        <v>-888</v>
      </c>
      <c r="P850" s="39" cm="1">
        <f t="array" ref="P850">_xlfn.IFS(J850&lt;0,-1,J850=0,0,J850&gt;0,1)</f>
        <v>0</v>
      </c>
      <c r="Q850" s="10" cm="1">
        <f t="array" ref="Q850">_xlfn.IFS(P850=0,0,AND(P850&lt;0,O850&lt;50),1,AND(P850&lt;0,O850&lt;80),2,AND(P850&lt;0,O850&lt;90),3,AND(P850&lt;0,O850&lt;100),4,AND(P850&lt;0,O850&gt;100),5,AND(P850&gt;0,N850&gt;100),5,AND(P850&gt;0,N850&gt;10),4,AND(P850&gt;0,N850&gt;5),3,AND(P850&gt;0,N850&gt;2),2,AND(P850&gt;0,N850&gt;0),1)</f>
        <v>0</v>
      </c>
      <c r="R850" s="10">
        <f t="shared" si="133"/>
        <v>0</v>
      </c>
      <c r="S850" s="2">
        <f t="shared" si="134"/>
        <v>0</v>
      </c>
      <c r="T850" s="2">
        <f t="shared" si="135"/>
        <v>1</v>
      </c>
      <c r="U850">
        <v>1</v>
      </c>
      <c r="V850">
        <f t="shared" si="136"/>
        <v>1</v>
      </c>
    </row>
    <row r="851" spans="1:22" s="2" customFormat="1" x14ac:dyDescent="0.25">
      <c r="A851" s="2" t="s">
        <v>1459</v>
      </c>
      <c r="B851" s="2" t="s">
        <v>1460</v>
      </c>
      <c r="C851" s="2" t="s">
        <v>2081</v>
      </c>
      <c r="D851" s="2" t="s">
        <v>2091</v>
      </c>
      <c r="E851" s="2" t="s">
        <v>2086</v>
      </c>
      <c r="F851" s="39">
        <v>0</v>
      </c>
      <c r="G851" s="3">
        <v>0</v>
      </c>
      <c r="H851" s="40">
        <f t="shared" si="130"/>
        <v>0</v>
      </c>
      <c r="I851" s="41">
        <f t="shared" si="131"/>
        <v>0</v>
      </c>
      <c r="J851" s="6">
        <f t="shared" si="132"/>
        <v>0</v>
      </c>
      <c r="K851" s="6">
        <f t="shared" ref="K851:K882" si="137">J851</f>
        <v>0</v>
      </c>
      <c r="L851" s="10">
        <v>0.105118693</v>
      </c>
      <c r="M851" s="10">
        <v>0.29248448100000002</v>
      </c>
      <c r="N851" s="13">
        <v>-888</v>
      </c>
      <c r="O851" s="2">
        <v>-888</v>
      </c>
      <c r="P851" s="39" cm="1">
        <f t="array" ref="P851">_xlfn.IFS(J851&lt;0,-1,J851=0,0,J851&gt;0,1)</f>
        <v>0</v>
      </c>
      <c r="Q851" s="10" cm="1">
        <f t="array" ref="Q851">_xlfn.IFS(P851=0,0,AND(P851&lt;0,O851&lt;50),1,AND(P851&lt;0,O851&lt;80),2,AND(P851&lt;0,O851&lt;90),3,AND(P851&lt;0,O851&lt;100),4,AND(P851&lt;0,O851&gt;100),5,AND(P851&gt;0,N851&gt;100),5,AND(P851&gt;0,N851&gt;10),4,AND(P851&gt;0,N851&gt;5),3,AND(P851&gt;0,N851&gt;2),2,AND(P851&gt;0,N851&gt;0),1)</f>
        <v>0</v>
      </c>
      <c r="R851" s="10">
        <f t="shared" si="133"/>
        <v>0</v>
      </c>
      <c r="S851" s="2">
        <f t="shared" si="134"/>
        <v>1</v>
      </c>
      <c r="T851" s="2">
        <f t="shared" si="135"/>
        <v>1</v>
      </c>
      <c r="U851">
        <v>1</v>
      </c>
      <c r="V851">
        <f t="shared" si="136"/>
        <v>2</v>
      </c>
    </row>
    <row r="852" spans="1:22" s="2" customFormat="1" x14ac:dyDescent="0.25">
      <c r="A852" s="2" t="s">
        <v>1405</v>
      </c>
      <c r="B852" s="2" t="s">
        <v>1406</v>
      </c>
      <c r="C852" s="2" t="s">
        <v>2081</v>
      </c>
      <c r="D852" s="2" t="s">
        <v>2091</v>
      </c>
      <c r="E852" s="2" t="s">
        <v>2086</v>
      </c>
      <c r="F852" s="39">
        <v>0</v>
      </c>
      <c r="G852" s="3">
        <v>0</v>
      </c>
      <c r="H852" s="40">
        <f t="shared" si="130"/>
        <v>0</v>
      </c>
      <c r="I852" s="41">
        <f t="shared" si="131"/>
        <v>0</v>
      </c>
      <c r="J852" s="6">
        <f t="shared" si="132"/>
        <v>0</v>
      </c>
      <c r="K852" s="6">
        <f t="shared" si="137"/>
        <v>0</v>
      </c>
      <c r="L852" s="10">
        <v>0.8607183034</v>
      </c>
      <c r="M852" s="10">
        <v>2.2921967245000001</v>
      </c>
      <c r="N852" s="13">
        <v>-888</v>
      </c>
      <c r="O852" s="2">
        <v>-888</v>
      </c>
      <c r="P852" s="39" cm="1">
        <f t="array" ref="P852">_xlfn.IFS(J852&lt;0,-1,J852=0,0,J852&gt;0,1)</f>
        <v>0</v>
      </c>
      <c r="Q852" s="10" cm="1">
        <f t="array" ref="Q852">_xlfn.IFS(P852=0,0,AND(P852&lt;0,O852&lt;50),1,AND(P852&lt;0,O852&lt;80),2,AND(P852&lt;0,O852&lt;90),3,AND(P852&lt;0,O852&lt;100),4,AND(P852&lt;0,O852&gt;100),5,AND(P852&gt;0,N852&gt;100),5,AND(P852&gt;0,N852&gt;10),4,AND(P852&gt;0,N852&gt;5),3,AND(P852&gt;0,N852&gt;2),2,AND(P852&gt;0,N852&gt;0),1)</f>
        <v>0</v>
      </c>
      <c r="R852" s="10">
        <f t="shared" si="133"/>
        <v>0</v>
      </c>
      <c r="S852" s="2">
        <f t="shared" si="134"/>
        <v>1</v>
      </c>
      <c r="T852" s="2">
        <f t="shared" si="135"/>
        <v>1</v>
      </c>
      <c r="U852">
        <v>1</v>
      </c>
      <c r="V852">
        <f t="shared" si="136"/>
        <v>2</v>
      </c>
    </row>
    <row r="853" spans="1:22" s="2" customFormat="1" x14ac:dyDescent="0.25">
      <c r="A853" s="2" t="s">
        <v>1106</v>
      </c>
      <c r="B853" s="2" t="s">
        <v>1107</v>
      </c>
      <c r="C853" s="2" t="s">
        <v>2081</v>
      </c>
      <c r="D853" s="2" t="s">
        <v>2091</v>
      </c>
      <c r="E853" s="2" t="s">
        <v>2086</v>
      </c>
      <c r="F853" s="39">
        <v>0</v>
      </c>
      <c r="G853" s="3">
        <v>0</v>
      </c>
      <c r="H853" s="40">
        <f t="shared" si="130"/>
        <v>0</v>
      </c>
      <c r="I853" s="41">
        <f t="shared" si="131"/>
        <v>0</v>
      </c>
      <c r="J853" s="6">
        <f t="shared" si="132"/>
        <v>0</v>
      </c>
      <c r="K853" s="6">
        <f t="shared" si="137"/>
        <v>0</v>
      </c>
      <c r="L853" s="10">
        <v>2.84980619E-2</v>
      </c>
      <c r="M853" s="10">
        <v>4.9394500299999998E-2</v>
      </c>
      <c r="N853" s="13">
        <v>-888</v>
      </c>
      <c r="O853" s="2">
        <v>-888</v>
      </c>
      <c r="P853" s="39" cm="1">
        <f t="array" ref="P853">_xlfn.IFS(J853&lt;0,-1,J853=0,0,J853&gt;0,1)</f>
        <v>0</v>
      </c>
      <c r="Q853" s="10" cm="1">
        <f t="array" ref="Q853">_xlfn.IFS(P853=0,0,AND(P853&lt;0,O853&lt;50),1,AND(P853&lt;0,O853&lt;80),2,AND(P853&lt;0,O853&lt;90),3,AND(P853&lt;0,O853&lt;100),4,AND(P853&lt;0,O853&gt;100),5,AND(P853&gt;0,N853&gt;100),5,AND(P853&gt;0,N853&gt;10),4,AND(P853&gt;0,N853&gt;5),3,AND(P853&gt;0,N853&gt;2),2,AND(P853&gt;0,N853&gt;0),1)</f>
        <v>0</v>
      </c>
      <c r="R853" s="10">
        <f t="shared" si="133"/>
        <v>0</v>
      </c>
      <c r="S853" s="2">
        <f t="shared" si="134"/>
        <v>1</v>
      </c>
      <c r="T853" s="2">
        <f t="shared" si="135"/>
        <v>1</v>
      </c>
      <c r="U853">
        <v>1</v>
      </c>
      <c r="V853">
        <f t="shared" si="136"/>
        <v>2</v>
      </c>
    </row>
    <row r="854" spans="1:22" s="2" customFormat="1" x14ac:dyDescent="0.25">
      <c r="A854" s="2" t="s">
        <v>1244</v>
      </c>
      <c r="B854" s="2" t="s">
        <v>1245</v>
      </c>
      <c r="C854" s="2" t="s">
        <v>2081</v>
      </c>
      <c r="D854" s="2" t="s">
        <v>2091</v>
      </c>
      <c r="E854" s="2" t="s">
        <v>2086</v>
      </c>
      <c r="F854" s="39">
        <v>0</v>
      </c>
      <c r="G854" s="3">
        <v>0</v>
      </c>
      <c r="H854" s="40">
        <f t="shared" si="130"/>
        <v>0</v>
      </c>
      <c r="I854" s="41">
        <f t="shared" si="131"/>
        <v>0</v>
      </c>
      <c r="J854" s="6">
        <f t="shared" si="132"/>
        <v>0</v>
      </c>
      <c r="K854" s="6">
        <f t="shared" si="137"/>
        <v>0</v>
      </c>
      <c r="L854" s="10">
        <v>6.4442711299999997E-2</v>
      </c>
      <c r="M854" s="10">
        <v>0.1115334835</v>
      </c>
      <c r="N854" s="13">
        <v>-888</v>
      </c>
      <c r="O854" s="2">
        <v>-888</v>
      </c>
      <c r="P854" s="39" cm="1">
        <f t="array" ref="P854">_xlfn.IFS(J854&lt;0,-1,J854=0,0,J854&gt;0,1)</f>
        <v>0</v>
      </c>
      <c r="Q854" s="10" cm="1">
        <f t="array" ref="Q854">_xlfn.IFS(P854=0,0,AND(P854&lt;0,O854&lt;50),1,AND(P854&lt;0,O854&lt;80),2,AND(P854&lt;0,O854&lt;90),3,AND(P854&lt;0,O854&lt;100),4,AND(P854&lt;0,O854&gt;100),5,AND(P854&gt;0,N854&gt;100),5,AND(P854&gt;0,N854&gt;10),4,AND(P854&gt;0,N854&gt;5),3,AND(P854&gt;0,N854&gt;2),2,AND(P854&gt;0,N854&gt;0),1)</f>
        <v>0</v>
      </c>
      <c r="R854" s="10">
        <f t="shared" si="133"/>
        <v>0</v>
      </c>
      <c r="S854" s="2">
        <f t="shared" si="134"/>
        <v>1</v>
      </c>
      <c r="T854" s="2">
        <f t="shared" si="135"/>
        <v>1</v>
      </c>
      <c r="U854">
        <v>1</v>
      </c>
      <c r="V854">
        <f t="shared" si="136"/>
        <v>2</v>
      </c>
    </row>
    <row r="855" spans="1:22" s="2" customFormat="1" x14ac:dyDescent="0.25">
      <c r="A855" s="2" t="s">
        <v>1248</v>
      </c>
      <c r="B855" s="2" t="s">
        <v>1174</v>
      </c>
      <c r="C855" s="2" t="s">
        <v>2081</v>
      </c>
      <c r="D855" s="2" t="s">
        <v>2091</v>
      </c>
      <c r="E855" s="2" t="s">
        <v>2086</v>
      </c>
      <c r="F855" s="39">
        <v>0</v>
      </c>
      <c r="G855" s="3">
        <v>0</v>
      </c>
      <c r="H855" s="40">
        <f t="shared" si="130"/>
        <v>0</v>
      </c>
      <c r="I855" s="41">
        <f t="shared" si="131"/>
        <v>0</v>
      </c>
      <c r="J855" s="6">
        <f t="shared" si="132"/>
        <v>0</v>
      </c>
      <c r="K855" s="6">
        <f t="shared" si="137"/>
        <v>0</v>
      </c>
      <c r="L855" s="10">
        <v>0.2601203694</v>
      </c>
      <c r="M855" s="10">
        <v>0.45279727250000001</v>
      </c>
      <c r="N855" s="13">
        <v>-888</v>
      </c>
      <c r="O855" s="2">
        <v>-888</v>
      </c>
      <c r="P855" s="39" cm="1">
        <f t="array" ref="P855">_xlfn.IFS(J855&lt;0,-1,J855=0,0,J855&gt;0,1)</f>
        <v>0</v>
      </c>
      <c r="Q855" s="10" cm="1">
        <f t="array" ref="Q855">_xlfn.IFS(P855=0,0,AND(P855&lt;0,O855&lt;50),1,AND(P855&lt;0,O855&lt;80),2,AND(P855&lt;0,O855&lt;90),3,AND(P855&lt;0,O855&lt;100),4,AND(P855&lt;0,O855&gt;100),5,AND(P855&gt;0,N855&gt;100),5,AND(P855&gt;0,N855&gt;10),4,AND(P855&gt;0,N855&gt;5),3,AND(P855&gt;0,N855&gt;2),2,AND(P855&gt;0,N855&gt;0),1)</f>
        <v>0</v>
      </c>
      <c r="R855" s="10">
        <f t="shared" si="133"/>
        <v>0</v>
      </c>
      <c r="S855" s="2">
        <f t="shared" si="134"/>
        <v>1</v>
      </c>
      <c r="T855" s="2">
        <f t="shared" si="135"/>
        <v>1</v>
      </c>
      <c r="U855">
        <v>1</v>
      </c>
      <c r="V855">
        <f t="shared" si="136"/>
        <v>2</v>
      </c>
    </row>
    <row r="856" spans="1:22" s="2" customFormat="1" x14ac:dyDescent="0.25">
      <c r="A856" s="2" t="s">
        <v>1159</v>
      </c>
      <c r="B856" s="2" t="s">
        <v>1160</v>
      </c>
      <c r="C856" s="2" t="s">
        <v>2081</v>
      </c>
      <c r="D856" s="2" t="s">
        <v>2091</v>
      </c>
      <c r="E856" s="2" t="s">
        <v>2086</v>
      </c>
      <c r="F856" s="39">
        <v>0</v>
      </c>
      <c r="G856" s="3">
        <v>0</v>
      </c>
      <c r="H856" s="40">
        <f t="shared" si="130"/>
        <v>0</v>
      </c>
      <c r="I856" s="41">
        <f t="shared" si="131"/>
        <v>0</v>
      </c>
      <c r="J856" s="6">
        <f t="shared" si="132"/>
        <v>0</v>
      </c>
      <c r="K856" s="6">
        <f t="shared" si="137"/>
        <v>0</v>
      </c>
      <c r="L856" s="10">
        <v>0.86979078229999995</v>
      </c>
      <c r="M856" s="10">
        <v>1.5126245114000001</v>
      </c>
      <c r="N856" s="13">
        <v>-888</v>
      </c>
      <c r="O856" s="2">
        <v>-888</v>
      </c>
      <c r="P856" s="39" cm="1">
        <f t="array" ref="P856">_xlfn.IFS(J856&lt;0,-1,J856=0,0,J856&gt;0,1)</f>
        <v>0</v>
      </c>
      <c r="Q856" s="10" cm="1">
        <f t="array" ref="Q856">_xlfn.IFS(P856=0,0,AND(P856&lt;0,O856&lt;50),1,AND(P856&lt;0,O856&lt;80),2,AND(P856&lt;0,O856&lt;90),3,AND(P856&lt;0,O856&lt;100),4,AND(P856&lt;0,O856&gt;100),5,AND(P856&gt;0,N856&gt;100),5,AND(P856&gt;0,N856&gt;10),4,AND(P856&gt;0,N856&gt;5),3,AND(P856&gt;0,N856&gt;2),2,AND(P856&gt;0,N856&gt;0),1)</f>
        <v>0</v>
      </c>
      <c r="R856" s="10">
        <f t="shared" si="133"/>
        <v>0</v>
      </c>
      <c r="S856" s="2">
        <f t="shared" si="134"/>
        <v>1</v>
      </c>
      <c r="T856" s="2">
        <f t="shared" si="135"/>
        <v>1</v>
      </c>
      <c r="U856">
        <v>1</v>
      </c>
      <c r="V856">
        <f t="shared" si="136"/>
        <v>2</v>
      </c>
    </row>
    <row r="857" spans="1:22" s="2" customFormat="1" x14ac:dyDescent="0.25">
      <c r="A857" s="2" t="s">
        <v>1115</v>
      </c>
      <c r="B857" s="2" t="s">
        <v>1116</v>
      </c>
      <c r="C857" s="2" t="s">
        <v>2081</v>
      </c>
      <c r="D857" s="2" t="s">
        <v>2091</v>
      </c>
      <c r="E857" s="2" t="s">
        <v>2086</v>
      </c>
      <c r="F857" s="39">
        <v>0</v>
      </c>
      <c r="G857" s="3">
        <v>0</v>
      </c>
      <c r="H857" s="40">
        <f t="shared" si="130"/>
        <v>0</v>
      </c>
      <c r="I857" s="41">
        <f t="shared" si="131"/>
        <v>0</v>
      </c>
      <c r="J857" s="6">
        <f t="shared" si="132"/>
        <v>0</v>
      </c>
      <c r="K857" s="6">
        <f t="shared" si="137"/>
        <v>0</v>
      </c>
      <c r="L857" s="10">
        <v>4.0989722999999999E-2</v>
      </c>
      <c r="M857" s="10">
        <v>7.2259539299999995E-2</v>
      </c>
      <c r="N857" s="13">
        <v>-888</v>
      </c>
      <c r="O857" s="2">
        <v>-888</v>
      </c>
      <c r="P857" s="39" cm="1">
        <f t="array" ref="P857">_xlfn.IFS(J857&lt;0,-1,J857=0,0,J857&gt;0,1)</f>
        <v>0</v>
      </c>
      <c r="Q857" s="10" cm="1">
        <f t="array" ref="Q857">_xlfn.IFS(P857=0,0,AND(P857&lt;0,O857&lt;50),1,AND(P857&lt;0,O857&lt;80),2,AND(P857&lt;0,O857&lt;90),3,AND(P857&lt;0,O857&lt;100),4,AND(P857&lt;0,O857&gt;100),5,AND(P857&gt;0,N857&gt;100),5,AND(P857&gt;0,N857&gt;10),4,AND(P857&gt;0,N857&gt;5),3,AND(P857&gt;0,N857&gt;2),2,AND(P857&gt;0,N857&gt;0),1)</f>
        <v>0</v>
      </c>
      <c r="R857" s="10">
        <f t="shared" si="133"/>
        <v>0</v>
      </c>
      <c r="S857" s="2">
        <f t="shared" si="134"/>
        <v>1</v>
      </c>
      <c r="T857" s="2">
        <f t="shared" si="135"/>
        <v>1</v>
      </c>
      <c r="U857">
        <v>1</v>
      </c>
      <c r="V857">
        <f t="shared" si="136"/>
        <v>2</v>
      </c>
    </row>
    <row r="858" spans="1:22" s="2" customFormat="1" x14ac:dyDescent="0.25">
      <c r="A858" s="2" t="s">
        <v>1186</v>
      </c>
      <c r="B858" s="2" t="s">
        <v>1187</v>
      </c>
      <c r="C858" s="2" t="s">
        <v>2081</v>
      </c>
      <c r="D858" s="2" t="s">
        <v>2091</v>
      </c>
      <c r="E858" s="2" t="s">
        <v>2086</v>
      </c>
      <c r="F858" s="39">
        <v>0</v>
      </c>
      <c r="G858" s="3">
        <v>0</v>
      </c>
      <c r="H858" s="40">
        <f t="shared" si="130"/>
        <v>0</v>
      </c>
      <c r="I858" s="41">
        <f t="shared" si="131"/>
        <v>0</v>
      </c>
      <c r="J858" s="6">
        <f t="shared" si="132"/>
        <v>0</v>
      </c>
      <c r="K858" s="6">
        <f t="shared" si="137"/>
        <v>0</v>
      </c>
      <c r="L858" s="10">
        <v>4.1305469300000001E-2</v>
      </c>
      <c r="M858" s="10">
        <v>7.2319188199999995E-2</v>
      </c>
      <c r="N858" s="13">
        <v>-888</v>
      </c>
      <c r="O858" s="2">
        <v>-888</v>
      </c>
      <c r="P858" s="39" cm="1">
        <f t="array" ref="P858">_xlfn.IFS(J858&lt;0,-1,J858=0,0,J858&gt;0,1)</f>
        <v>0</v>
      </c>
      <c r="Q858" s="10" cm="1">
        <f t="array" ref="Q858">_xlfn.IFS(P858=0,0,AND(P858&lt;0,O858&lt;50),1,AND(P858&lt;0,O858&lt;80),2,AND(P858&lt;0,O858&lt;90),3,AND(P858&lt;0,O858&lt;100),4,AND(P858&lt;0,O858&gt;100),5,AND(P858&gt;0,N858&gt;100),5,AND(P858&gt;0,N858&gt;10),4,AND(P858&gt;0,N858&gt;5),3,AND(P858&gt;0,N858&gt;2),2,AND(P858&gt;0,N858&gt;0),1)</f>
        <v>0</v>
      </c>
      <c r="R858" s="10">
        <f t="shared" si="133"/>
        <v>0</v>
      </c>
      <c r="S858" s="2">
        <f t="shared" si="134"/>
        <v>1</v>
      </c>
      <c r="T858" s="2">
        <f t="shared" si="135"/>
        <v>1</v>
      </c>
      <c r="U858">
        <v>1</v>
      </c>
      <c r="V858">
        <f t="shared" si="136"/>
        <v>2</v>
      </c>
    </row>
    <row r="859" spans="1:22" s="2" customFormat="1" x14ac:dyDescent="0.25">
      <c r="A859" s="2" t="s">
        <v>1029</v>
      </c>
      <c r="B859" s="2" t="s">
        <v>1030</v>
      </c>
      <c r="C859" s="2" t="s">
        <v>2081</v>
      </c>
      <c r="D859" s="2" t="s">
        <v>2091</v>
      </c>
      <c r="E859" s="2" t="s">
        <v>2086</v>
      </c>
      <c r="F859" s="39">
        <v>20000</v>
      </c>
      <c r="G859" s="39">
        <v>0</v>
      </c>
      <c r="H859" s="40">
        <f t="shared" si="130"/>
        <v>6.3419583967529169E-4</v>
      </c>
      <c r="I859" s="41">
        <f t="shared" si="131"/>
        <v>0</v>
      </c>
      <c r="J859" s="6">
        <f t="shared" si="132"/>
        <v>-6.3419583967529169E-4</v>
      </c>
      <c r="K859" s="6">
        <f>J859*(-1)</f>
        <v>6.3419583967529169E-4</v>
      </c>
      <c r="L859" s="41">
        <v>0.67205649919999999</v>
      </c>
      <c r="M859" s="41">
        <v>1.1639383540999999</v>
      </c>
      <c r="N859" s="39">
        <v>-888</v>
      </c>
      <c r="O859" s="41">
        <f>((K859)/(M859-L859))*100</f>
        <v>0.12893255430294828</v>
      </c>
      <c r="P859" s="39" cm="1">
        <f t="array" ref="P859">_xlfn.IFS(J859&lt;0,-1,J859=0,0,J859&gt;0,1)</f>
        <v>-1</v>
      </c>
      <c r="Q859" s="10" cm="1">
        <f t="array" ref="Q859">_xlfn.IFS(P859=0,0,AND(P859&lt;0,O859&lt;50),1,AND(P859&lt;0,O859&lt;80),2,AND(P859&lt;0,O859&lt;90),3,AND(P859&lt;0,O859&lt;100),4,AND(P859&lt;0,O859&gt;100),5,AND(P859&gt;0,N859&gt;100),5,AND(P859&gt;0,N859&gt;10),4,AND(P859&gt;0,N859&gt;5),3,AND(P859&gt;0,N859&gt;2),2,AND(P859&gt;0,N859&gt;0),1)</f>
        <v>1</v>
      </c>
      <c r="R859" s="10">
        <f t="shared" si="133"/>
        <v>11</v>
      </c>
      <c r="S859" s="2">
        <f t="shared" si="134"/>
        <v>1</v>
      </c>
      <c r="T859" s="2">
        <f t="shared" si="135"/>
        <v>1</v>
      </c>
      <c r="U859">
        <v>1</v>
      </c>
      <c r="V859">
        <f t="shared" si="136"/>
        <v>2</v>
      </c>
    </row>
    <row r="860" spans="1:22" s="2" customFormat="1" x14ac:dyDescent="0.25">
      <c r="A860" s="2" t="s">
        <v>985</v>
      </c>
      <c r="B860" s="2" t="s">
        <v>986</v>
      </c>
      <c r="C860" s="2" t="s">
        <v>2081</v>
      </c>
      <c r="D860" s="2" t="s">
        <v>2091</v>
      </c>
      <c r="E860" s="2" t="s">
        <v>2086</v>
      </c>
      <c r="F860" s="39">
        <v>0</v>
      </c>
      <c r="G860" s="3">
        <v>0</v>
      </c>
      <c r="H860" s="40">
        <f t="shared" si="130"/>
        <v>0</v>
      </c>
      <c r="I860" s="41">
        <f t="shared" si="131"/>
        <v>0</v>
      </c>
      <c r="J860" s="6">
        <f t="shared" si="132"/>
        <v>0</v>
      </c>
      <c r="K860" s="6">
        <f>J860</f>
        <v>0</v>
      </c>
      <c r="L860" s="10">
        <v>0.74771605890000004</v>
      </c>
      <c r="M860" s="10">
        <v>1.2939120609000001</v>
      </c>
      <c r="N860" s="13">
        <v>-888</v>
      </c>
      <c r="O860" s="2">
        <v>-888</v>
      </c>
      <c r="P860" s="39" cm="1">
        <f t="array" ref="P860">_xlfn.IFS(J860&lt;0,-1,J860=0,0,J860&gt;0,1)</f>
        <v>0</v>
      </c>
      <c r="Q860" s="10" cm="1">
        <f t="array" ref="Q860">_xlfn.IFS(P860=0,0,AND(P860&lt;0,O860&lt;50),1,AND(P860&lt;0,O860&lt;80),2,AND(P860&lt;0,O860&lt;90),3,AND(P860&lt;0,O860&lt;100),4,AND(P860&lt;0,O860&gt;100),5,AND(P860&gt;0,N860&gt;100),5,AND(P860&gt;0,N860&gt;10),4,AND(P860&gt;0,N860&gt;5),3,AND(P860&gt;0,N860&gt;2),2,AND(P860&gt;0,N860&gt;0),1)</f>
        <v>0</v>
      </c>
      <c r="R860" s="10">
        <f t="shared" si="133"/>
        <v>0</v>
      </c>
      <c r="S860" s="2">
        <f t="shared" si="134"/>
        <v>1</v>
      </c>
      <c r="T860" s="2">
        <f t="shared" si="135"/>
        <v>1</v>
      </c>
      <c r="U860">
        <v>1</v>
      </c>
      <c r="V860">
        <f t="shared" si="136"/>
        <v>2</v>
      </c>
    </row>
    <row r="861" spans="1:22" s="2" customFormat="1" x14ac:dyDescent="0.25">
      <c r="A861" s="2" t="s">
        <v>942</v>
      </c>
      <c r="B861" s="2" t="s">
        <v>943</v>
      </c>
      <c r="C861" s="2" t="s">
        <v>2081</v>
      </c>
      <c r="D861" s="2" t="s">
        <v>2091</v>
      </c>
      <c r="E861" s="2" t="s">
        <v>2086</v>
      </c>
      <c r="F861" s="39">
        <v>0</v>
      </c>
      <c r="G861" s="3">
        <v>0</v>
      </c>
      <c r="H861" s="40">
        <f t="shared" si="130"/>
        <v>0</v>
      </c>
      <c r="I861" s="41">
        <f t="shared" si="131"/>
        <v>0</v>
      </c>
      <c r="J861" s="6">
        <f t="shared" si="132"/>
        <v>0</v>
      </c>
      <c r="K861" s="6">
        <f>J861</f>
        <v>0</v>
      </c>
      <c r="L861" s="10">
        <v>0.80114232370000005</v>
      </c>
      <c r="M861" s="10">
        <v>1.3858777554999999</v>
      </c>
      <c r="N861" s="13">
        <v>-888</v>
      </c>
      <c r="O861" s="2">
        <v>-888</v>
      </c>
      <c r="P861" s="39" cm="1">
        <f t="array" ref="P861">_xlfn.IFS(J861&lt;0,-1,J861=0,0,J861&gt;0,1)</f>
        <v>0</v>
      </c>
      <c r="Q861" s="10" cm="1">
        <f t="array" ref="Q861">_xlfn.IFS(P861=0,0,AND(P861&lt;0,O861&lt;50),1,AND(P861&lt;0,O861&lt;80),2,AND(P861&lt;0,O861&lt;90),3,AND(P861&lt;0,O861&lt;100),4,AND(P861&lt;0,O861&gt;100),5,AND(P861&gt;0,N861&gt;100),5,AND(P861&gt;0,N861&gt;10),4,AND(P861&gt;0,N861&gt;5),3,AND(P861&gt;0,N861&gt;2),2,AND(P861&gt;0,N861&gt;0),1)</f>
        <v>0</v>
      </c>
      <c r="R861" s="10">
        <f t="shared" si="133"/>
        <v>0</v>
      </c>
      <c r="S861" s="2">
        <f t="shared" si="134"/>
        <v>1</v>
      </c>
      <c r="T861" s="2">
        <f t="shared" si="135"/>
        <v>1</v>
      </c>
      <c r="U861">
        <v>1</v>
      </c>
      <c r="V861">
        <f t="shared" si="136"/>
        <v>2</v>
      </c>
    </row>
    <row r="862" spans="1:22" s="2" customFormat="1" x14ac:dyDescent="0.25">
      <c r="A862" s="2" t="s">
        <v>1008</v>
      </c>
      <c r="B862" s="2" t="s">
        <v>1009</v>
      </c>
      <c r="C862" s="2" t="s">
        <v>2081</v>
      </c>
      <c r="D862" s="2" t="s">
        <v>2091</v>
      </c>
      <c r="E862" s="2" t="s">
        <v>2086</v>
      </c>
      <c r="F862" s="39">
        <v>0</v>
      </c>
      <c r="G862" s="3">
        <v>0</v>
      </c>
      <c r="H862" s="40">
        <f t="shared" si="130"/>
        <v>0</v>
      </c>
      <c r="I862" s="41">
        <f t="shared" si="131"/>
        <v>0</v>
      </c>
      <c r="J862" s="6">
        <f t="shared" si="132"/>
        <v>0</v>
      </c>
      <c r="K862" s="6">
        <f>J862</f>
        <v>0</v>
      </c>
      <c r="L862" s="10">
        <v>2.3818437E-3</v>
      </c>
      <c r="M862" s="10">
        <v>1.15113952E-2</v>
      </c>
      <c r="N862" s="13">
        <v>-888</v>
      </c>
      <c r="O862" s="2">
        <v>-888</v>
      </c>
      <c r="P862" s="39" cm="1">
        <f t="array" ref="P862">_xlfn.IFS(J862&lt;0,-1,J862=0,0,J862&gt;0,1)</f>
        <v>0</v>
      </c>
      <c r="Q862" s="10" cm="1">
        <f t="array" ref="Q862">_xlfn.IFS(P862=0,0,AND(P862&lt;0,O862&lt;50),1,AND(P862&lt;0,O862&lt;80),2,AND(P862&lt;0,O862&lt;90),3,AND(P862&lt;0,O862&lt;100),4,AND(P862&lt;0,O862&gt;100),5,AND(P862&gt;0,N862&gt;100),5,AND(P862&gt;0,N862&gt;10),4,AND(P862&gt;0,N862&gt;5),3,AND(P862&gt;0,N862&gt;2),2,AND(P862&gt;0,N862&gt;0),1)</f>
        <v>0</v>
      </c>
      <c r="R862" s="10">
        <f t="shared" si="133"/>
        <v>0</v>
      </c>
      <c r="S862" s="2">
        <f t="shared" si="134"/>
        <v>0</v>
      </c>
      <c r="T862" s="2">
        <f t="shared" si="135"/>
        <v>1</v>
      </c>
      <c r="U862">
        <v>1</v>
      </c>
      <c r="V862">
        <f t="shared" si="136"/>
        <v>1</v>
      </c>
    </row>
    <row r="863" spans="1:22" s="2" customFormat="1" x14ac:dyDescent="0.25">
      <c r="A863" s="2" t="s">
        <v>1016</v>
      </c>
      <c r="B863" s="2" t="s">
        <v>1017</v>
      </c>
      <c r="C863" s="2" t="s">
        <v>2081</v>
      </c>
      <c r="D863" s="2" t="s">
        <v>2091</v>
      </c>
      <c r="E863" s="2" t="s">
        <v>2086</v>
      </c>
      <c r="F863" s="39">
        <v>0</v>
      </c>
      <c r="G863" s="3">
        <v>0</v>
      </c>
      <c r="H863" s="40">
        <f t="shared" si="130"/>
        <v>0</v>
      </c>
      <c r="I863" s="41">
        <f t="shared" si="131"/>
        <v>0</v>
      </c>
      <c r="J863" s="6">
        <f t="shared" si="132"/>
        <v>0</v>
      </c>
      <c r="K863" s="6">
        <f>J863</f>
        <v>0</v>
      </c>
      <c r="L863" s="10">
        <v>2.7081842700000001E-2</v>
      </c>
      <c r="M863" s="10">
        <v>0.1136378123</v>
      </c>
      <c r="N863" s="13">
        <v>-888</v>
      </c>
      <c r="O863" s="2">
        <v>-888</v>
      </c>
      <c r="P863" s="39" cm="1">
        <f t="array" ref="P863">_xlfn.IFS(J863&lt;0,-1,J863=0,0,J863&gt;0,1)</f>
        <v>0</v>
      </c>
      <c r="Q863" s="10" cm="1">
        <f t="array" ref="Q863">_xlfn.IFS(P863=0,0,AND(P863&lt;0,O863&lt;50),1,AND(P863&lt;0,O863&lt;80),2,AND(P863&lt;0,O863&lt;90),3,AND(P863&lt;0,O863&lt;100),4,AND(P863&lt;0,O863&gt;100),5,AND(P863&gt;0,N863&gt;100),5,AND(P863&gt;0,N863&gt;10),4,AND(P863&gt;0,N863&gt;5),3,AND(P863&gt;0,N863&gt;2),2,AND(P863&gt;0,N863&gt;0),1)</f>
        <v>0</v>
      </c>
      <c r="R863" s="10">
        <f t="shared" si="133"/>
        <v>0</v>
      </c>
      <c r="S863" s="2">
        <f t="shared" si="134"/>
        <v>1</v>
      </c>
      <c r="T863" s="2">
        <f t="shared" si="135"/>
        <v>1</v>
      </c>
      <c r="U863">
        <v>1</v>
      </c>
      <c r="V863">
        <f t="shared" si="136"/>
        <v>2</v>
      </c>
    </row>
    <row r="864" spans="1:22" s="2" customFormat="1" x14ac:dyDescent="0.25">
      <c r="A864" s="2" t="s">
        <v>1031</v>
      </c>
      <c r="B864" s="2" t="s">
        <v>1032</v>
      </c>
      <c r="C864" s="2" t="s">
        <v>2081</v>
      </c>
      <c r="D864" s="2" t="s">
        <v>2091</v>
      </c>
      <c r="E864" s="2" t="s">
        <v>2086</v>
      </c>
      <c r="F864" s="39">
        <v>0</v>
      </c>
      <c r="G864" s="3">
        <v>0</v>
      </c>
      <c r="H864" s="40">
        <f t="shared" si="130"/>
        <v>0</v>
      </c>
      <c r="I864" s="41">
        <f t="shared" si="131"/>
        <v>0</v>
      </c>
      <c r="J864" s="6">
        <f t="shared" si="132"/>
        <v>0</v>
      </c>
      <c r="K864" s="6">
        <f>J864</f>
        <v>0</v>
      </c>
      <c r="L864" s="10">
        <v>7.9349924000000002E-3</v>
      </c>
      <c r="M864" s="10">
        <v>4.2318380500000002E-2</v>
      </c>
      <c r="N864" s="13">
        <v>-888</v>
      </c>
      <c r="O864" s="2">
        <v>-888</v>
      </c>
      <c r="P864" s="39" cm="1">
        <f t="array" ref="P864">_xlfn.IFS(J864&lt;0,-1,J864=0,0,J864&gt;0,1)</f>
        <v>0</v>
      </c>
      <c r="Q864" s="10" cm="1">
        <f t="array" ref="Q864">_xlfn.IFS(P864=0,0,AND(P864&lt;0,O864&lt;50),1,AND(P864&lt;0,O864&lt;80),2,AND(P864&lt;0,O864&lt;90),3,AND(P864&lt;0,O864&lt;100),4,AND(P864&lt;0,O864&gt;100),5,AND(P864&gt;0,N864&gt;100),5,AND(P864&gt;0,N864&gt;10),4,AND(P864&gt;0,N864&gt;5),3,AND(P864&gt;0,N864&gt;2),2,AND(P864&gt;0,N864&gt;0),1)</f>
        <v>0</v>
      </c>
      <c r="R864" s="10">
        <f t="shared" si="133"/>
        <v>0</v>
      </c>
      <c r="S864" s="2">
        <f t="shared" si="134"/>
        <v>0</v>
      </c>
      <c r="T864" s="2">
        <f t="shared" si="135"/>
        <v>1</v>
      </c>
      <c r="U864">
        <v>1</v>
      </c>
      <c r="V864">
        <f t="shared" si="136"/>
        <v>1</v>
      </c>
    </row>
    <row r="865" spans="1:22" s="2" customFormat="1" x14ac:dyDescent="0.25">
      <c r="A865" s="2" t="s">
        <v>878</v>
      </c>
      <c r="B865" s="2" t="s">
        <v>879</v>
      </c>
      <c r="C865" s="2" t="s">
        <v>2081</v>
      </c>
      <c r="D865" s="2" t="s">
        <v>2091</v>
      </c>
      <c r="E865" s="2" t="s">
        <v>2086</v>
      </c>
      <c r="F865" s="39">
        <v>33281.279999999999</v>
      </c>
      <c r="G865" s="39">
        <v>0</v>
      </c>
      <c r="H865" s="40">
        <f t="shared" si="130"/>
        <v>1.0553424657534247E-3</v>
      </c>
      <c r="I865" s="41">
        <f t="shared" si="131"/>
        <v>0</v>
      </c>
      <c r="J865" s="6">
        <f t="shared" si="132"/>
        <v>-1.0553424657534247E-3</v>
      </c>
      <c r="K865" s="6">
        <f>J865*(-1)</f>
        <v>1.0553424657534247E-3</v>
      </c>
      <c r="L865" s="41">
        <v>0.33005134450000001</v>
      </c>
      <c r="M865" s="41">
        <v>0.90910360219999997</v>
      </c>
      <c r="N865" s="39">
        <v>-888</v>
      </c>
      <c r="O865" s="41">
        <f>((K865)/(M865-L865))*100</f>
        <v>0.18225340661743608</v>
      </c>
      <c r="P865" s="39" cm="1">
        <f t="array" ref="P865">_xlfn.IFS(J865&lt;0,-1,J865=0,0,J865&gt;0,1)</f>
        <v>-1</v>
      </c>
      <c r="Q865" s="10" cm="1">
        <f t="array" ref="Q865">_xlfn.IFS(P865=0,0,AND(P865&lt;0,O865&lt;50),1,AND(P865&lt;0,O865&lt;80),2,AND(P865&lt;0,O865&lt;90),3,AND(P865&lt;0,O865&lt;100),4,AND(P865&lt;0,O865&gt;100),5,AND(P865&gt;0,N865&gt;100),5,AND(P865&gt;0,N865&gt;10),4,AND(P865&gt;0,N865&gt;5),3,AND(P865&gt;0,N865&gt;2),2,AND(P865&gt;0,N865&gt;0),1)</f>
        <v>1</v>
      </c>
      <c r="R865" s="10">
        <f t="shared" si="133"/>
        <v>11</v>
      </c>
      <c r="S865" s="2">
        <f t="shared" si="134"/>
        <v>1</v>
      </c>
      <c r="T865" s="2">
        <f t="shared" si="135"/>
        <v>1</v>
      </c>
      <c r="U865">
        <v>0</v>
      </c>
      <c r="V865">
        <f t="shared" si="136"/>
        <v>1</v>
      </c>
    </row>
    <row r="866" spans="1:22" s="2" customFormat="1" x14ac:dyDescent="0.25">
      <c r="A866" s="2" t="s">
        <v>956</v>
      </c>
      <c r="B866" s="2" t="s">
        <v>957</v>
      </c>
      <c r="C866" s="2" t="s">
        <v>2081</v>
      </c>
      <c r="D866" s="2" t="s">
        <v>2091</v>
      </c>
      <c r="E866" s="2" t="s">
        <v>2086</v>
      </c>
      <c r="F866" s="39">
        <v>0</v>
      </c>
      <c r="G866" s="3">
        <v>0</v>
      </c>
      <c r="H866" s="40">
        <f t="shared" si="130"/>
        <v>0</v>
      </c>
      <c r="I866" s="41">
        <f t="shared" si="131"/>
        <v>0</v>
      </c>
      <c r="J866" s="6">
        <f t="shared" si="132"/>
        <v>0</v>
      </c>
      <c r="K866" s="6">
        <f t="shared" ref="K866:K872" si="138">J866</f>
        <v>0</v>
      </c>
      <c r="L866" s="10">
        <v>2.42135261E-2</v>
      </c>
      <c r="M866" s="10">
        <v>6.6900087299999994E-2</v>
      </c>
      <c r="N866" s="13">
        <v>-888</v>
      </c>
      <c r="O866" s="2">
        <v>-888</v>
      </c>
      <c r="P866" s="39" cm="1">
        <f t="array" ref="P866">_xlfn.IFS(J866&lt;0,-1,J866=0,0,J866&gt;0,1)</f>
        <v>0</v>
      </c>
      <c r="Q866" s="10" cm="1">
        <f t="array" ref="Q866">_xlfn.IFS(P866=0,0,AND(P866&lt;0,O866&lt;50),1,AND(P866&lt;0,O866&lt;80),2,AND(P866&lt;0,O866&lt;90),3,AND(P866&lt;0,O866&lt;100),4,AND(P866&lt;0,O866&gt;100),5,AND(P866&gt;0,N866&gt;100),5,AND(P866&gt;0,N866&gt;10),4,AND(P866&gt;0,N866&gt;5),3,AND(P866&gt;0,N866&gt;2),2,AND(P866&gt;0,N866&gt;0),1)</f>
        <v>0</v>
      </c>
      <c r="R866" s="10">
        <f t="shared" si="133"/>
        <v>0</v>
      </c>
      <c r="S866" s="2">
        <f t="shared" si="134"/>
        <v>1</v>
      </c>
      <c r="T866" s="2">
        <f t="shared" si="135"/>
        <v>1</v>
      </c>
      <c r="U866">
        <v>1</v>
      </c>
      <c r="V866">
        <f t="shared" si="136"/>
        <v>2</v>
      </c>
    </row>
    <row r="867" spans="1:22" s="2" customFormat="1" x14ac:dyDescent="0.25">
      <c r="A867" s="2" t="s">
        <v>845</v>
      </c>
      <c r="B867" s="2" t="s">
        <v>846</v>
      </c>
      <c r="C867" s="2" t="s">
        <v>2081</v>
      </c>
      <c r="D867" s="2" t="s">
        <v>2091</v>
      </c>
      <c r="E867" s="2" t="s">
        <v>2086</v>
      </c>
      <c r="F867" s="39">
        <v>0</v>
      </c>
      <c r="G867" s="3">
        <v>0</v>
      </c>
      <c r="H867" s="40">
        <f t="shared" si="130"/>
        <v>0</v>
      </c>
      <c r="I867" s="41">
        <f t="shared" si="131"/>
        <v>0</v>
      </c>
      <c r="J867" s="6">
        <f t="shared" si="132"/>
        <v>0</v>
      </c>
      <c r="K867" s="6">
        <f t="shared" si="138"/>
        <v>0</v>
      </c>
      <c r="L867" s="10">
        <v>9.3567204000000008E-3</v>
      </c>
      <c r="M867" s="10">
        <v>2.6396397799999999E-2</v>
      </c>
      <c r="N867" s="13">
        <v>-888</v>
      </c>
      <c r="O867" s="2">
        <v>-888</v>
      </c>
      <c r="P867" s="39" cm="1">
        <f t="array" ref="P867">_xlfn.IFS(J867&lt;0,-1,J867=0,0,J867&gt;0,1)</f>
        <v>0</v>
      </c>
      <c r="Q867" s="10" cm="1">
        <f t="array" ref="Q867">_xlfn.IFS(P867=0,0,AND(P867&lt;0,O867&lt;50),1,AND(P867&lt;0,O867&lt;80),2,AND(P867&lt;0,O867&lt;90),3,AND(P867&lt;0,O867&lt;100),4,AND(P867&lt;0,O867&gt;100),5,AND(P867&gt;0,N867&gt;100),5,AND(P867&gt;0,N867&gt;10),4,AND(P867&gt;0,N867&gt;5),3,AND(P867&gt;0,N867&gt;2),2,AND(P867&gt;0,N867&gt;0),1)</f>
        <v>0</v>
      </c>
      <c r="R867" s="10">
        <f t="shared" si="133"/>
        <v>0</v>
      </c>
      <c r="S867" s="2">
        <f t="shared" si="134"/>
        <v>0</v>
      </c>
      <c r="T867" s="2">
        <f t="shared" si="135"/>
        <v>1</v>
      </c>
      <c r="U867">
        <v>1</v>
      </c>
      <c r="V867">
        <f t="shared" si="136"/>
        <v>1</v>
      </c>
    </row>
    <row r="868" spans="1:22" s="2" customFormat="1" x14ac:dyDescent="0.25">
      <c r="A868" s="2" t="s">
        <v>837</v>
      </c>
      <c r="B868" s="2" t="s">
        <v>838</v>
      </c>
      <c r="C868" s="2" t="s">
        <v>2081</v>
      </c>
      <c r="D868" s="2" t="s">
        <v>2091</v>
      </c>
      <c r="E868" s="2" t="s">
        <v>2086</v>
      </c>
      <c r="F868" s="39">
        <v>0</v>
      </c>
      <c r="G868" s="3">
        <v>0</v>
      </c>
      <c r="H868" s="40">
        <f t="shared" si="130"/>
        <v>0</v>
      </c>
      <c r="I868" s="41">
        <f t="shared" si="131"/>
        <v>0</v>
      </c>
      <c r="J868" s="6">
        <f t="shared" si="132"/>
        <v>0</v>
      </c>
      <c r="K868" s="6">
        <f t="shared" si="138"/>
        <v>0</v>
      </c>
      <c r="L868" s="10">
        <v>0.164979239</v>
      </c>
      <c r="M868" s="10">
        <v>0.46113561850000001</v>
      </c>
      <c r="N868" s="13">
        <v>-888</v>
      </c>
      <c r="O868" s="2">
        <v>-888</v>
      </c>
      <c r="P868" s="39" cm="1">
        <f t="array" ref="P868">_xlfn.IFS(J868&lt;0,-1,J868=0,0,J868&gt;0,1)</f>
        <v>0</v>
      </c>
      <c r="Q868" s="10" cm="1">
        <f t="array" ref="Q868">_xlfn.IFS(P868=0,0,AND(P868&lt;0,O868&lt;50),1,AND(P868&lt;0,O868&lt;80),2,AND(P868&lt;0,O868&lt;90),3,AND(P868&lt;0,O868&lt;100),4,AND(P868&lt;0,O868&gt;100),5,AND(P868&gt;0,N868&gt;100),5,AND(P868&gt;0,N868&gt;10),4,AND(P868&gt;0,N868&gt;5),3,AND(P868&gt;0,N868&gt;2),2,AND(P868&gt;0,N868&gt;0),1)</f>
        <v>0</v>
      </c>
      <c r="R868" s="10">
        <f t="shared" si="133"/>
        <v>0</v>
      </c>
      <c r="S868" s="2">
        <f t="shared" si="134"/>
        <v>1</v>
      </c>
      <c r="T868" s="2">
        <f t="shared" si="135"/>
        <v>1</v>
      </c>
      <c r="U868">
        <v>1</v>
      </c>
      <c r="V868">
        <f t="shared" si="136"/>
        <v>2</v>
      </c>
    </row>
    <row r="869" spans="1:22" s="2" customFormat="1" x14ac:dyDescent="0.25">
      <c r="A869" s="2" t="s">
        <v>953</v>
      </c>
      <c r="B869" s="2" t="s">
        <v>838</v>
      </c>
      <c r="C869" s="2" t="s">
        <v>2081</v>
      </c>
      <c r="D869" s="2" t="s">
        <v>2091</v>
      </c>
      <c r="E869" s="2" t="s">
        <v>2086</v>
      </c>
      <c r="F869" s="39">
        <v>0</v>
      </c>
      <c r="G869" s="3">
        <v>0</v>
      </c>
      <c r="H869" s="40">
        <f t="shared" si="130"/>
        <v>0</v>
      </c>
      <c r="I869" s="41">
        <f t="shared" si="131"/>
        <v>0</v>
      </c>
      <c r="J869" s="6">
        <f t="shared" si="132"/>
        <v>0</v>
      </c>
      <c r="K869" s="6">
        <f t="shared" si="138"/>
        <v>0</v>
      </c>
      <c r="L869" s="10">
        <v>2.0248832099999999E-2</v>
      </c>
      <c r="M869" s="10">
        <v>5.68938529E-2</v>
      </c>
      <c r="N869" s="13">
        <v>-888</v>
      </c>
      <c r="O869" s="2">
        <v>-888</v>
      </c>
      <c r="P869" s="39" cm="1">
        <f t="array" ref="P869">_xlfn.IFS(J869&lt;0,-1,J869=0,0,J869&gt;0,1)</f>
        <v>0</v>
      </c>
      <c r="Q869" s="10" cm="1">
        <f t="array" ref="Q869">_xlfn.IFS(P869=0,0,AND(P869&lt;0,O869&lt;50),1,AND(P869&lt;0,O869&lt;80),2,AND(P869&lt;0,O869&lt;90),3,AND(P869&lt;0,O869&lt;100),4,AND(P869&lt;0,O869&gt;100),5,AND(P869&gt;0,N869&gt;100),5,AND(P869&gt;0,N869&gt;10),4,AND(P869&gt;0,N869&gt;5),3,AND(P869&gt;0,N869&gt;2),2,AND(P869&gt;0,N869&gt;0),1)</f>
        <v>0</v>
      </c>
      <c r="R869" s="10">
        <f t="shared" si="133"/>
        <v>0</v>
      </c>
      <c r="S869" s="2">
        <f t="shared" si="134"/>
        <v>1</v>
      </c>
      <c r="T869" s="2">
        <f t="shared" si="135"/>
        <v>1</v>
      </c>
      <c r="U869">
        <v>1</v>
      </c>
      <c r="V869">
        <f t="shared" si="136"/>
        <v>2</v>
      </c>
    </row>
    <row r="870" spans="1:22" s="2" customFormat="1" x14ac:dyDescent="0.25">
      <c r="A870" s="2" t="s">
        <v>970</v>
      </c>
      <c r="B870" s="2" t="s">
        <v>900</v>
      </c>
      <c r="C870" s="2" t="s">
        <v>2081</v>
      </c>
      <c r="D870" s="2" t="s">
        <v>2091</v>
      </c>
      <c r="E870" s="2" t="s">
        <v>2086</v>
      </c>
      <c r="F870" s="39">
        <v>0</v>
      </c>
      <c r="G870" s="3">
        <v>0</v>
      </c>
      <c r="H870" s="40">
        <f t="shared" si="130"/>
        <v>0</v>
      </c>
      <c r="I870" s="41">
        <f t="shared" si="131"/>
        <v>0</v>
      </c>
      <c r="J870" s="6">
        <f t="shared" si="132"/>
        <v>0</v>
      </c>
      <c r="K870" s="6">
        <f t="shared" si="138"/>
        <v>0</v>
      </c>
      <c r="L870" s="10">
        <v>3.8120052799999998E-2</v>
      </c>
      <c r="M870" s="10">
        <v>9.7746735700000004E-2</v>
      </c>
      <c r="N870" s="13">
        <v>-888</v>
      </c>
      <c r="O870" s="2">
        <v>-888</v>
      </c>
      <c r="P870" s="39" cm="1">
        <f t="array" ref="P870">_xlfn.IFS(J870&lt;0,-1,J870=0,0,J870&gt;0,1)</f>
        <v>0</v>
      </c>
      <c r="Q870" s="10" cm="1">
        <f t="array" ref="Q870">_xlfn.IFS(P870=0,0,AND(P870&lt;0,O870&lt;50),1,AND(P870&lt;0,O870&lt;80),2,AND(P870&lt;0,O870&lt;90),3,AND(P870&lt;0,O870&lt;100),4,AND(P870&lt;0,O870&gt;100),5,AND(P870&gt;0,N870&gt;100),5,AND(P870&gt;0,N870&gt;10),4,AND(P870&gt;0,N870&gt;5),3,AND(P870&gt;0,N870&gt;2),2,AND(P870&gt;0,N870&gt;0),1)</f>
        <v>0</v>
      </c>
      <c r="R870" s="10">
        <f t="shared" si="133"/>
        <v>0</v>
      </c>
      <c r="S870" s="2">
        <f t="shared" si="134"/>
        <v>1</v>
      </c>
      <c r="T870" s="2">
        <f t="shared" si="135"/>
        <v>1</v>
      </c>
      <c r="U870">
        <v>1</v>
      </c>
      <c r="V870">
        <f t="shared" si="136"/>
        <v>2</v>
      </c>
    </row>
    <row r="871" spans="1:22" s="2" customFormat="1" x14ac:dyDescent="0.25">
      <c r="A871" s="2" t="s">
        <v>860</v>
      </c>
      <c r="B871" s="2" t="s">
        <v>861</v>
      </c>
      <c r="C871" s="2" t="s">
        <v>2081</v>
      </c>
      <c r="D871" s="2" t="s">
        <v>2091</v>
      </c>
      <c r="E871" s="2" t="s">
        <v>2086</v>
      </c>
      <c r="F871" s="39">
        <v>0</v>
      </c>
      <c r="G871" s="3">
        <v>0</v>
      </c>
      <c r="H871" s="40">
        <f t="shared" si="130"/>
        <v>0</v>
      </c>
      <c r="I871" s="41">
        <f t="shared" si="131"/>
        <v>0</v>
      </c>
      <c r="J871" s="6">
        <f t="shared" si="132"/>
        <v>0</v>
      </c>
      <c r="K871" s="6">
        <f t="shared" si="138"/>
        <v>0</v>
      </c>
      <c r="L871" s="10">
        <v>2.999752E-2</v>
      </c>
      <c r="M871" s="10">
        <v>8.3432328799999997E-2</v>
      </c>
      <c r="N871" s="13">
        <v>-888</v>
      </c>
      <c r="O871" s="2">
        <v>-888</v>
      </c>
      <c r="P871" s="39" cm="1">
        <f t="array" ref="P871">_xlfn.IFS(J871&lt;0,-1,J871=0,0,J871&gt;0,1)</f>
        <v>0</v>
      </c>
      <c r="Q871" s="10" cm="1">
        <f t="array" ref="Q871">_xlfn.IFS(P871=0,0,AND(P871&lt;0,O871&lt;50),1,AND(P871&lt;0,O871&lt;80),2,AND(P871&lt;0,O871&lt;90),3,AND(P871&lt;0,O871&lt;100),4,AND(P871&lt;0,O871&gt;100),5,AND(P871&gt;0,N871&gt;100),5,AND(P871&gt;0,N871&gt;10),4,AND(P871&gt;0,N871&gt;5),3,AND(P871&gt;0,N871&gt;2),2,AND(P871&gt;0,N871&gt;0),1)</f>
        <v>0</v>
      </c>
      <c r="R871" s="10">
        <f t="shared" si="133"/>
        <v>0</v>
      </c>
      <c r="S871" s="2">
        <f t="shared" si="134"/>
        <v>1</v>
      </c>
      <c r="T871" s="2">
        <f t="shared" si="135"/>
        <v>1</v>
      </c>
      <c r="U871">
        <v>1</v>
      </c>
      <c r="V871">
        <f t="shared" si="136"/>
        <v>2</v>
      </c>
    </row>
    <row r="872" spans="1:22" s="2" customFormat="1" x14ac:dyDescent="0.25">
      <c r="A872" s="2" t="s">
        <v>1190</v>
      </c>
      <c r="B872" s="2" t="s">
        <v>1191</v>
      </c>
      <c r="C872" s="2" t="s">
        <v>2081</v>
      </c>
      <c r="D872" s="2" t="s">
        <v>2091</v>
      </c>
      <c r="E872" s="2" t="s">
        <v>2086</v>
      </c>
      <c r="F872" s="39">
        <v>0</v>
      </c>
      <c r="G872" s="3">
        <v>0</v>
      </c>
      <c r="H872" s="40">
        <f t="shared" si="130"/>
        <v>0</v>
      </c>
      <c r="I872" s="41">
        <f t="shared" si="131"/>
        <v>0</v>
      </c>
      <c r="J872" s="6">
        <f t="shared" si="132"/>
        <v>0</v>
      </c>
      <c r="K872" s="6">
        <f t="shared" si="138"/>
        <v>0</v>
      </c>
      <c r="L872" s="10">
        <v>2.8433986800000002E-2</v>
      </c>
      <c r="M872" s="10">
        <v>5.3280446500000002E-2</v>
      </c>
      <c r="N872" s="13">
        <v>-888</v>
      </c>
      <c r="O872" s="2">
        <v>-888</v>
      </c>
      <c r="P872" s="39" cm="1">
        <f t="array" ref="P872">_xlfn.IFS(J872&lt;0,-1,J872=0,0,J872&gt;0,1)</f>
        <v>0</v>
      </c>
      <c r="Q872" s="10" cm="1">
        <f t="array" ref="Q872">_xlfn.IFS(P872=0,0,AND(P872&lt;0,O872&lt;50),1,AND(P872&lt;0,O872&lt;80),2,AND(P872&lt;0,O872&lt;90),3,AND(P872&lt;0,O872&lt;100),4,AND(P872&lt;0,O872&gt;100),5,AND(P872&gt;0,N872&gt;100),5,AND(P872&gt;0,N872&gt;10),4,AND(P872&gt;0,N872&gt;5),3,AND(P872&gt;0,N872&gt;2),2,AND(P872&gt;0,N872&gt;0),1)</f>
        <v>0</v>
      </c>
      <c r="R872" s="10">
        <f t="shared" si="133"/>
        <v>0</v>
      </c>
      <c r="S872" s="2">
        <f t="shared" si="134"/>
        <v>1</v>
      </c>
      <c r="T872" s="2">
        <f t="shared" si="135"/>
        <v>1</v>
      </c>
      <c r="U872">
        <v>1</v>
      </c>
      <c r="V872">
        <f t="shared" si="136"/>
        <v>2</v>
      </c>
    </row>
    <row r="873" spans="1:22" s="2" customFormat="1" x14ac:dyDescent="0.25">
      <c r="A873" s="2" t="s">
        <v>1109</v>
      </c>
      <c r="B873" s="2" t="s">
        <v>1110</v>
      </c>
      <c r="C873" s="2" t="s">
        <v>2081</v>
      </c>
      <c r="D873" s="2" t="s">
        <v>2091</v>
      </c>
      <c r="E873" s="2" t="s">
        <v>2086</v>
      </c>
      <c r="F873" s="39">
        <v>2600000</v>
      </c>
      <c r="G873" s="39">
        <v>0</v>
      </c>
      <c r="H873" s="40">
        <f t="shared" si="130"/>
        <v>8.244545915778792E-2</v>
      </c>
      <c r="I873" s="41">
        <f t="shared" si="131"/>
        <v>0</v>
      </c>
      <c r="J873" s="6">
        <f t="shared" si="132"/>
        <v>-8.244545915778792E-2</v>
      </c>
      <c r="K873" s="6">
        <f>J873*(-1)</f>
        <v>8.244545915778792E-2</v>
      </c>
      <c r="L873" s="41">
        <v>0.38621905629999997</v>
      </c>
      <c r="M873" s="41">
        <v>0.72527709389999995</v>
      </c>
      <c r="N873" s="39">
        <v>-888</v>
      </c>
      <c r="O873" s="41">
        <f>((K873)/(M873-L873))*100</f>
        <v>24.316031479853031</v>
      </c>
      <c r="P873" s="39" cm="1">
        <f t="array" ref="P873">_xlfn.IFS(J873&lt;0,-1,J873=0,0,J873&gt;0,1)</f>
        <v>-1</v>
      </c>
      <c r="Q873" s="10" cm="1">
        <f t="array" ref="Q873">_xlfn.IFS(P873=0,0,AND(P873&lt;0,O873&lt;50),1,AND(P873&lt;0,O873&lt;80),2,AND(P873&lt;0,O873&lt;90),3,AND(P873&lt;0,O873&lt;100),4,AND(P873&lt;0,O873&gt;100),5,AND(P873&gt;0,N873&gt;100),5,AND(P873&gt;0,N873&gt;10),4,AND(P873&gt;0,N873&gt;5),3,AND(P873&gt;0,N873&gt;2),2,AND(P873&gt;0,N873&gt;0),1)</f>
        <v>1</v>
      </c>
      <c r="R873" s="10">
        <f t="shared" si="133"/>
        <v>11</v>
      </c>
      <c r="S873" s="2">
        <f t="shared" si="134"/>
        <v>1</v>
      </c>
      <c r="T873" s="2">
        <f t="shared" si="135"/>
        <v>1</v>
      </c>
      <c r="U873">
        <v>0</v>
      </c>
      <c r="V873">
        <f t="shared" si="136"/>
        <v>1</v>
      </c>
    </row>
    <row r="874" spans="1:22" s="2" customFormat="1" x14ac:dyDescent="0.25">
      <c r="A874" s="2" t="s">
        <v>1027</v>
      </c>
      <c r="B874" s="2" t="s">
        <v>1028</v>
      </c>
      <c r="C874" s="2" t="s">
        <v>2081</v>
      </c>
      <c r="D874" s="2" t="s">
        <v>2091</v>
      </c>
      <c r="E874" s="2" t="s">
        <v>2086</v>
      </c>
      <c r="F874" s="39">
        <v>0</v>
      </c>
      <c r="G874" s="3">
        <v>0</v>
      </c>
      <c r="H874" s="40">
        <f t="shared" si="130"/>
        <v>0</v>
      </c>
      <c r="I874" s="41">
        <f t="shared" si="131"/>
        <v>0</v>
      </c>
      <c r="J874" s="6">
        <f t="shared" si="132"/>
        <v>0</v>
      </c>
      <c r="K874" s="6">
        <f t="shared" ref="K874:K880" si="139">J874</f>
        <v>0</v>
      </c>
      <c r="L874" s="10">
        <v>2.5618236400000001E-2</v>
      </c>
      <c r="M874" s="10">
        <v>4.7877183199999999E-2</v>
      </c>
      <c r="N874" s="13">
        <v>-888</v>
      </c>
      <c r="O874" s="2">
        <v>-888</v>
      </c>
      <c r="P874" s="39" cm="1">
        <f t="array" ref="P874">_xlfn.IFS(J874&lt;0,-1,J874=0,0,J874&gt;0,1)</f>
        <v>0</v>
      </c>
      <c r="Q874" s="10" cm="1">
        <f t="array" ref="Q874">_xlfn.IFS(P874=0,0,AND(P874&lt;0,O874&lt;50),1,AND(P874&lt;0,O874&lt;80),2,AND(P874&lt;0,O874&lt;90),3,AND(P874&lt;0,O874&lt;100),4,AND(P874&lt;0,O874&gt;100),5,AND(P874&gt;0,N874&gt;100),5,AND(P874&gt;0,N874&gt;10),4,AND(P874&gt;0,N874&gt;5),3,AND(P874&gt;0,N874&gt;2),2,AND(P874&gt;0,N874&gt;0),1)</f>
        <v>0</v>
      </c>
      <c r="R874" s="10">
        <f t="shared" si="133"/>
        <v>0</v>
      </c>
      <c r="S874" s="2">
        <f t="shared" si="134"/>
        <v>1</v>
      </c>
      <c r="T874" s="2">
        <f t="shared" si="135"/>
        <v>1</v>
      </c>
      <c r="U874">
        <v>1</v>
      </c>
      <c r="V874">
        <f t="shared" si="136"/>
        <v>2</v>
      </c>
    </row>
    <row r="875" spans="1:22" s="2" customFormat="1" x14ac:dyDescent="0.25">
      <c r="A875" s="2" t="s">
        <v>944</v>
      </c>
      <c r="B875" s="2" t="s">
        <v>945</v>
      </c>
      <c r="C875" s="2" t="s">
        <v>2081</v>
      </c>
      <c r="D875" s="2" t="s">
        <v>2091</v>
      </c>
      <c r="E875" s="2" t="s">
        <v>2086</v>
      </c>
      <c r="F875" s="39">
        <v>0</v>
      </c>
      <c r="G875" s="3">
        <v>0</v>
      </c>
      <c r="H875" s="40">
        <f t="shared" si="130"/>
        <v>0</v>
      </c>
      <c r="I875" s="41">
        <f t="shared" si="131"/>
        <v>0</v>
      </c>
      <c r="J875" s="6">
        <f t="shared" si="132"/>
        <v>0</v>
      </c>
      <c r="K875" s="6">
        <f t="shared" si="139"/>
        <v>0</v>
      </c>
      <c r="L875" s="10">
        <v>0.50220715579999997</v>
      </c>
      <c r="M875" s="10">
        <v>0.9425535545</v>
      </c>
      <c r="N875" s="13">
        <v>-888</v>
      </c>
      <c r="O875" s="2">
        <v>-888</v>
      </c>
      <c r="P875" s="39" cm="1">
        <f t="array" ref="P875">_xlfn.IFS(J875&lt;0,-1,J875=0,0,J875&gt;0,1)</f>
        <v>0</v>
      </c>
      <c r="Q875" s="10" cm="1">
        <f t="array" ref="Q875">_xlfn.IFS(P875=0,0,AND(P875&lt;0,O875&lt;50),1,AND(P875&lt;0,O875&lt;80),2,AND(P875&lt;0,O875&lt;90),3,AND(P875&lt;0,O875&lt;100),4,AND(P875&lt;0,O875&gt;100),5,AND(P875&gt;0,N875&gt;100),5,AND(P875&gt;0,N875&gt;10),4,AND(P875&gt;0,N875&gt;5),3,AND(P875&gt;0,N875&gt;2),2,AND(P875&gt;0,N875&gt;0),1)</f>
        <v>0</v>
      </c>
      <c r="R875" s="10">
        <f t="shared" si="133"/>
        <v>0</v>
      </c>
      <c r="S875" s="2">
        <f t="shared" si="134"/>
        <v>1</v>
      </c>
      <c r="T875" s="2">
        <f t="shared" si="135"/>
        <v>1</v>
      </c>
      <c r="U875">
        <v>1</v>
      </c>
      <c r="V875">
        <f t="shared" si="136"/>
        <v>2</v>
      </c>
    </row>
    <row r="876" spans="1:22" s="2" customFormat="1" x14ac:dyDescent="0.25">
      <c r="A876" s="2" t="s">
        <v>963</v>
      </c>
      <c r="B876" s="2" t="s">
        <v>281</v>
      </c>
      <c r="C876" s="2" t="s">
        <v>2081</v>
      </c>
      <c r="D876" s="2" t="s">
        <v>2091</v>
      </c>
      <c r="E876" s="2" t="s">
        <v>2086</v>
      </c>
      <c r="F876" s="39">
        <v>0</v>
      </c>
      <c r="G876" s="3">
        <v>0</v>
      </c>
      <c r="H876" s="40">
        <f t="shared" si="130"/>
        <v>0</v>
      </c>
      <c r="I876" s="41">
        <f t="shared" si="131"/>
        <v>0</v>
      </c>
      <c r="J876" s="6">
        <f t="shared" si="132"/>
        <v>0</v>
      </c>
      <c r="K876" s="6">
        <f t="shared" si="139"/>
        <v>0</v>
      </c>
      <c r="L876" s="10">
        <v>4.7819113099999998E-2</v>
      </c>
      <c r="M876" s="10">
        <v>8.96651121E-2</v>
      </c>
      <c r="N876" s="13">
        <v>-888</v>
      </c>
      <c r="O876" s="2">
        <v>-888</v>
      </c>
      <c r="P876" s="39" cm="1">
        <f t="array" ref="P876">_xlfn.IFS(J876&lt;0,-1,J876=0,0,J876&gt;0,1)</f>
        <v>0</v>
      </c>
      <c r="Q876" s="10" cm="1">
        <f t="array" ref="Q876">_xlfn.IFS(P876=0,0,AND(P876&lt;0,O876&lt;50),1,AND(P876&lt;0,O876&lt;80),2,AND(P876&lt;0,O876&lt;90),3,AND(P876&lt;0,O876&lt;100),4,AND(P876&lt;0,O876&gt;100),5,AND(P876&gt;0,N876&gt;100),5,AND(P876&gt;0,N876&gt;10),4,AND(P876&gt;0,N876&gt;5),3,AND(P876&gt;0,N876&gt;2),2,AND(P876&gt;0,N876&gt;0),1)</f>
        <v>0</v>
      </c>
      <c r="R876" s="10">
        <f t="shared" si="133"/>
        <v>0</v>
      </c>
      <c r="S876" s="2">
        <f t="shared" si="134"/>
        <v>1</v>
      </c>
      <c r="T876" s="2">
        <f t="shared" si="135"/>
        <v>1</v>
      </c>
      <c r="U876">
        <v>1</v>
      </c>
      <c r="V876">
        <f t="shared" si="136"/>
        <v>2</v>
      </c>
    </row>
    <row r="877" spans="1:22" s="2" customFormat="1" x14ac:dyDescent="0.25">
      <c r="A877" s="2" t="s">
        <v>884</v>
      </c>
      <c r="B877" s="2" t="s">
        <v>885</v>
      </c>
      <c r="C877" s="2" t="s">
        <v>2081</v>
      </c>
      <c r="D877" s="2" t="s">
        <v>2091</v>
      </c>
      <c r="E877" s="2" t="s">
        <v>2086</v>
      </c>
      <c r="F877" s="39">
        <v>0</v>
      </c>
      <c r="G877" s="3">
        <v>0</v>
      </c>
      <c r="H877" s="40">
        <f t="shared" si="130"/>
        <v>0</v>
      </c>
      <c r="I877" s="41">
        <f t="shared" si="131"/>
        <v>0</v>
      </c>
      <c r="J877" s="6">
        <f t="shared" si="132"/>
        <v>0</v>
      </c>
      <c r="K877" s="6">
        <f t="shared" si="139"/>
        <v>0</v>
      </c>
      <c r="L877" s="10">
        <v>0.88377291530000002</v>
      </c>
      <c r="M877" s="10">
        <v>1.6581777209999999</v>
      </c>
      <c r="N877" s="13">
        <v>-888</v>
      </c>
      <c r="O877" s="2">
        <v>-888</v>
      </c>
      <c r="P877" s="39" cm="1">
        <f t="array" ref="P877">_xlfn.IFS(J877&lt;0,-1,J877=0,0,J877&gt;0,1)</f>
        <v>0</v>
      </c>
      <c r="Q877" s="10" cm="1">
        <f t="array" ref="Q877">_xlfn.IFS(P877=0,0,AND(P877&lt;0,O877&lt;50),1,AND(P877&lt;0,O877&lt;80),2,AND(P877&lt;0,O877&lt;90),3,AND(P877&lt;0,O877&lt;100),4,AND(P877&lt;0,O877&gt;100),5,AND(P877&gt;0,N877&gt;100),5,AND(P877&gt;0,N877&gt;10),4,AND(P877&gt;0,N877&gt;5),3,AND(P877&gt;0,N877&gt;2),2,AND(P877&gt;0,N877&gt;0),1)</f>
        <v>0</v>
      </c>
      <c r="R877" s="10">
        <f t="shared" si="133"/>
        <v>0</v>
      </c>
      <c r="S877" s="2">
        <f t="shared" si="134"/>
        <v>1</v>
      </c>
      <c r="T877" s="2">
        <f t="shared" si="135"/>
        <v>1</v>
      </c>
      <c r="U877">
        <v>1</v>
      </c>
      <c r="V877">
        <f t="shared" si="136"/>
        <v>2</v>
      </c>
    </row>
    <row r="878" spans="1:22" s="2" customFormat="1" x14ac:dyDescent="0.25">
      <c r="A878" s="2" t="s">
        <v>920</v>
      </c>
      <c r="B878" s="2" t="s">
        <v>921</v>
      </c>
      <c r="C878" s="2" t="s">
        <v>2081</v>
      </c>
      <c r="D878" s="2" t="s">
        <v>2091</v>
      </c>
      <c r="E878" s="2" t="s">
        <v>2086</v>
      </c>
      <c r="F878" s="39">
        <v>0</v>
      </c>
      <c r="G878" s="3">
        <v>0</v>
      </c>
      <c r="H878" s="40">
        <f t="shared" si="130"/>
        <v>0</v>
      </c>
      <c r="I878" s="41">
        <f t="shared" si="131"/>
        <v>0</v>
      </c>
      <c r="J878" s="6">
        <f t="shared" si="132"/>
        <v>0</v>
      </c>
      <c r="K878" s="6">
        <f t="shared" si="139"/>
        <v>0</v>
      </c>
      <c r="L878" s="10">
        <v>2.23070096E-2</v>
      </c>
      <c r="M878" s="10">
        <v>4.1879679400000001E-2</v>
      </c>
      <c r="N878" s="13">
        <v>-888</v>
      </c>
      <c r="O878" s="2">
        <v>-888</v>
      </c>
      <c r="P878" s="39" cm="1">
        <f t="array" ref="P878">_xlfn.IFS(J878&lt;0,-1,J878=0,0,J878&gt;0,1)</f>
        <v>0</v>
      </c>
      <c r="Q878" s="10" cm="1">
        <f t="array" ref="Q878">_xlfn.IFS(P878=0,0,AND(P878&lt;0,O878&lt;50),1,AND(P878&lt;0,O878&lt;80),2,AND(P878&lt;0,O878&lt;90),3,AND(P878&lt;0,O878&lt;100),4,AND(P878&lt;0,O878&gt;100),5,AND(P878&gt;0,N878&gt;100),5,AND(P878&gt;0,N878&gt;10),4,AND(P878&gt;0,N878&gt;5),3,AND(P878&gt;0,N878&gt;2),2,AND(P878&gt;0,N878&gt;0),1)</f>
        <v>0</v>
      </c>
      <c r="R878" s="10">
        <f t="shared" si="133"/>
        <v>0</v>
      </c>
      <c r="S878" s="2">
        <f t="shared" si="134"/>
        <v>1</v>
      </c>
      <c r="T878" s="2">
        <f t="shared" si="135"/>
        <v>1</v>
      </c>
      <c r="U878">
        <v>1</v>
      </c>
      <c r="V878">
        <f t="shared" si="136"/>
        <v>2</v>
      </c>
    </row>
    <row r="879" spans="1:22" s="2" customFormat="1" x14ac:dyDescent="0.25">
      <c r="A879" s="2" t="s">
        <v>938</v>
      </c>
      <c r="B879" s="2" t="s">
        <v>939</v>
      </c>
      <c r="C879" s="2" t="s">
        <v>2081</v>
      </c>
      <c r="D879" s="2" t="s">
        <v>2091</v>
      </c>
      <c r="E879" s="2" t="s">
        <v>2086</v>
      </c>
      <c r="F879" s="39">
        <v>0</v>
      </c>
      <c r="G879" s="3">
        <v>0</v>
      </c>
      <c r="H879" s="40">
        <f t="shared" si="130"/>
        <v>0</v>
      </c>
      <c r="I879" s="41">
        <f t="shared" si="131"/>
        <v>0</v>
      </c>
      <c r="J879" s="6">
        <f t="shared" si="132"/>
        <v>0</v>
      </c>
      <c r="K879" s="6">
        <f t="shared" si="139"/>
        <v>0</v>
      </c>
      <c r="L879" s="10">
        <v>9.8211628600000003E-2</v>
      </c>
      <c r="M879" s="10">
        <v>0.1840509467</v>
      </c>
      <c r="N879" s="13">
        <v>-888</v>
      </c>
      <c r="O879" s="2">
        <v>-888</v>
      </c>
      <c r="P879" s="39" cm="1">
        <f t="array" ref="P879">_xlfn.IFS(J879&lt;0,-1,J879=0,0,J879&gt;0,1)</f>
        <v>0</v>
      </c>
      <c r="Q879" s="10" cm="1">
        <f t="array" ref="Q879">_xlfn.IFS(P879=0,0,AND(P879&lt;0,O879&lt;50),1,AND(P879&lt;0,O879&lt;80),2,AND(P879&lt;0,O879&lt;90),3,AND(P879&lt;0,O879&lt;100),4,AND(P879&lt;0,O879&gt;100),5,AND(P879&gt;0,N879&gt;100),5,AND(P879&gt;0,N879&gt;10),4,AND(P879&gt;0,N879&gt;5),3,AND(P879&gt;0,N879&gt;2),2,AND(P879&gt;0,N879&gt;0),1)</f>
        <v>0</v>
      </c>
      <c r="R879" s="10">
        <f t="shared" si="133"/>
        <v>0</v>
      </c>
      <c r="S879" s="2">
        <f t="shared" si="134"/>
        <v>1</v>
      </c>
      <c r="T879" s="2">
        <f t="shared" si="135"/>
        <v>1</v>
      </c>
      <c r="U879">
        <v>1</v>
      </c>
      <c r="V879">
        <f t="shared" si="136"/>
        <v>2</v>
      </c>
    </row>
    <row r="880" spans="1:22" s="2" customFormat="1" x14ac:dyDescent="0.25">
      <c r="A880" s="2" t="s">
        <v>1101</v>
      </c>
      <c r="B880" s="2" t="s">
        <v>1102</v>
      </c>
      <c r="C880" s="2" t="s">
        <v>2081</v>
      </c>
      <c r="D880" s="2" t="s">
        <v>2091</v>
      </c>
      <c r="E880" s="2" t="s">
        <v>2086</v>
      </c>
      <c r="F880" s="39">
        <v>0</v>
      </c>
      <c r="G880" s="3">
        <v>0</v>
      </c>
      <c r="H880" s="40">
        <f t="shared" si="130"/>
        <v>0</v>
      </c>
      <c r="I880" s="41">
        <f t="shared" si="131"/>
        <v>0</v>
      </c>
      <c r="J880" s="6">
        <f t="shared" si="132"/>
        <v>0</v>
      </c>
      <c r="K880" s="6">
        <f t="shared" si="139"/>
        <v>0</v>
      </c>
      <c r="L880" s="10">
        <v>1.2967755500000001E-2</v>
      </c>
      <c r="M880" s="10">
        <v>3.6766762000000001E-2</v>
      </c>
      <c r="N880" s="13">
        <v>-888</v>
      </c>
      <c r="O880" s="2">
        <v>-888</v>
      </c>
      <c r="P880" s="39" cm="1">
        <f t="array" ref="P880">_xlfn.IFS(J880&lt;0,-1,J880=0,0,J880&gt;0,1)</f>
        <v>0</v>
      </c>
      <c r="Q880" s="10" cm="1">
        <f t="array" ref="Q880">_xlfn.IFS(P880=0,0,AND(P880&lt;0,O880&lt;50),1,AND(P880&lt;0,O880&lt;80),2,AND(P880&lt;0,O880&lt;90),3,AND(P880&lt;0,O880&lt;100),4,AND(P880&lt;0,O880&gt;100),5,AND(P880&gt;0,N880&gt;100),5,AND(P880&gt;0,N880&gt;10),4,AND(P880&gt;0,N880&gt;5),3,AND(P880&gt;0,N880&gt;2),2,AND(P880&gt;0,N880&gt;0),1)</f>
        <v>0</v>
      </c>
      <c r="R880" s="10">
        <f t="shared" si="133"/>
        <v>0</v>
      </c>
      <c r="S880" s="2">
        <f t="shared" si="134"/>
        <v>1</v>
      </c>
      <c r="T880" s="2">
        <f t="shared" si="135"/>
        <v>1</v>
      </c>
      <c r="U880">
        <v>1</v>
      </c>
      <c r="V880">
        <f t="shared" si="136"/>
        <v>2</v>
      </c>
    </row>
    <row r="881" spans="1:22" s="2" customFormat="1" x14ac:dyDescent="0.25">
      <c r="A881" s="2" t="s">
        <v>1035</v>
      </c>
      <c r="B881" s="2" t="s">
        <v>1036</v>
      </c>
      <c r="C881" s="2" t="s">
        <v>2081</v>
      </c>
      <c r="D881" s="2" t="s">
        <v>2091</v>
      </c>
      <c r="E881" s="2" t="s">
        <v>2086</v>
      </c>
      <c r="F881" s="39">
        <v>15056.25</v>
      </c>
      <c r="G881" s="3">
        <v>0</v>
      </c>
      <c r="H881" s="40">
        <f t="shared" si="130"/>
        <v>4.7743055555555554E-4</v>
      </c>
      <c r="I881" s="41">
        <f t="shared" si="131"/>
        <v>0</v>
      </c>
      <c r="J881" s="6">
        <f t="shared" si="132"/>
        <v>-4.7743055555555554E-4</v>
      </c>
      <c r="K881" s="6">
        <f>J881*(-1)</f>
        <v>4.7743055555555554E-4</v>
      </c>
      <c r="L881" s="10">
        <v>0.10825439269999999</v>
      </c>
      <c r="M881" s="10">
        <v>0.35705642209999999</v>
      </c>
      <c r="N881" s="13">
        <v>-888</v>
      </c>
      <c r="O881" s="41">
        <f>((K881)/(M881-L881))*100</f>
        <v>0.19189174489730088</v>
      </c>
      <c r="P881" s="39" cm="1">
        <f t="array" ref="P881">_xlfn.IFS(J881&lt;0,-1,J881=0,0,J881&gt;0,1)</f>
        <v>-1</v>
      </c>
      <c r="Q881" s="10" cm="1">
        <f t="array" ref="Q881">_xlfn.IFS(P881=0,0,AND(P881&lt;0,O881&lt;50),1,AND(P881&lt;0,O881&lt;80),2,AND(P881&lt;0,O881&lt;90),3,AND(P881&lt;0,O881&lt;100),4,AND(P881&lt;0,O881&gt;100),5,AND(P881&gt;0,N881&gt;100),5,AND(P881&gt;0,N881&gt;10),4,AND(P881&gt;0,N881&gt;5),3,AND(P881&gt;0,N881&gt;2),2,AND(P881&gt;0,N881&gt;0),1)</f>
        <v>1</v>
      </c>
      <c r="R881" s="10">
        <f t="shared" si="133"/>
        <v>11</v>
      </c>
      <c r="S881" s="2">
        <f t="shared" si="134"/>
        <v>1</v>
      </c>
      <c r="T881" s="2">
        <f t="shared" si="135"/>
        <v>1</v>
      </c>
      <c r="U881">
        <v>1</v>
      </c>
      <c r="V881">
        <f t="shared" si="136"/>
        <v>2</v>
      </c>
    </row>
    <row r="882" spans="1:22" s="2" customFormat="1" x14ac:dyDescent="0.25">
      <c r="A882" s="2" t="s">
        <v>734</v>
      </c>
      <c r="B882" s="2" t="s">
        <v>735</v>
      </c>
      <c r="C882" s="2" t="s">
        <v>2081</v>
      </c>
      <c r="D882" s="2" t="s">
        <v>2094</v>
      </c>
      <c r="E882" s="2" t="s">
        <v>2095</v>
      </c>
      <c r="F882" s="39">
        <v>0</v>
      </c>
      <c r="G882" s="13">
        <v>0</v>
      </c>
      <c r="H882" s="40">
        <f t="shared" si="130"/>
        <v>0</v>
      </c>
      <c r="I882" s="41">
        <f t="shared" si="131"/>
        <v>0</v>
      </c>
      <c r="J882" s="6">
        <f t="shared" si="132"/>
        <v>0</v>
      </c>
      <c r="K882" s="6">
        <f>J882</f>
        <v>0</v>
      </c>
      <c r="L882" s="10">
        <v>3.3679356700000003E-2</v>
      </c>
      <c r="M882" s="10">
        <v>0.21923995539999999</v>
      </c>
      <c r="N882" s="13">
        <v>-888</v>
      </c>
      <c r="O882" s="10">
        <v>-888</v>
      </c>
      <c r="P882" s="39" cm="1">
        <f t="array" ref="P882">_xlfn.IFS(J882&lt;0,-1,J882=0,0,J882&gt;0,1)</f>
        <v>0</v>
      </c>
      <c r="Q882" s="10" cm="1">
        <f t="array" ref="Q882">_xlfn.IFS(P882=0,0,AND(P882&lt;0,O882&lt;50),1,AND(P882&lt;0,O882&lt;80),2,AND(P882&lt;0,O882&lt;90),3,AND(P882&lt;0,O882&lt;100),4,AND(P882&lt;0,O882&gt;100),5,AND(P882&gt;0,N882&gt;100),5,AND(P882&gt;0,N882&gt;10),4,AND(P882&gt;0,N882&gt;5),3,AND(P882&gt;0,N882&gt;2),2,AND(P882&gt;0,N882&gt;0),1)</f>
        <v>0</v>
      </c>
      <c r="R882" s="10">
        <f t="shared" si="133"/>
        <v>0</v>
      </c>
      <c r="S882" s="2">
        <f t="shared" si="134"/>
        <v>1</v>
      </c>
      <c r="T882" s="2">
        <f t="shared" si="135"/>
        <v>1</v>
      </c>
      <c r="U882">
        <v>1</v>
      </c>
      <c r="V882">
        <f t="shared" si="136"/>
        <v>2</v>
      </c>
    </row>
    <row r="883" spans="1:22" s="2" customFormat="1" x14ac:dyDescent="0.25">
      <c r="A883" s="2" t="s">
        <v>821</v>
      </c>
      <c r="B883" s="2" t="s">
        <v>293</v>
      </c>
      <c r="C883" s="2" t="s">
        <v>2081</v>
      </c>
      <c r="D883" s="2" t="s">
        <v>2094</v>
      </c>
      <c r="E883" s="2" t="s">
        <v>2095</v>
      </c>
      <c r="F883" s="39">
        <v>0</v>
      </c>
      <c r="G883" s="3">
        <v>0</v>
      </c>
      <c r="H883" s="40">
        <f t="shared" si="130"/>
        <v>0</v>
      </c>
      <c r="I883" s="41">
        <f t="shared" si="131"/>
        <v>0</v>
      </c>
      <c r="J883" s="6">
        <f t="shared" si="132"/>
        <v>0</v>
      </c>
      <c r="K883" s="6">
        <f>J883</f>
        <v>0</v>
      </c>
      <c r="L883" s="10">
        <v>3.4837134399999997E-2</v>
      </c>
      <c r="M883" s="10">
        <v>9.0840150199999997E-2</v>
      </c>
      <c r="N883" s="13">
        <v>-888</v>
      </c>
      <c r="O883" s="2">
        <v>-888</v>
      </c>
      <c r="P883" s="39" cm="1">
        <f t="array" ref="P883">_xlfn.IFS(J883&lt;0,-1,J883=0,0,J883&gt;0,1)</f>
        <v>0</v>
      </c>
      <c r="Q883" s="10" cm="1">
        <f t="array" ref="Q883">_xlfn.IFS(P883=0,0,AND(P883&lt;0,O883&lt;50),1,AND(P883&lt;0,O883&lt;80),2,AND(P883&lt;0,O883&lt;90),3,AND(P883&lt;0,O883&lt;100),4,AND(P883&lt;0,O883&gt;100),5,AND(P883&gt;0,N883&gt;100),5,AND(P883&gt;0,N883&gt;10),4,AND(P883&gt;0,N883&gt;5),3,AND(P883&gt;0,N883&gt;2),2,AND(P883&gt;0,N883&gt;0),1)</f>
        <v>0</v>
      </c>
      <c r="R883" s="10">
        <f t="shared" si="133"/>
        <v>0</v>
      </c>
      <c r="S883" s="2">
        <f t="shared" si="134"/>
        <v>1</v>
      </c>
      <c r="T883" s="2">
        <f t="shared" si="135"/>
        <v>1</v>
      </c>
      <c r="U883">
        <v>1</v>
      </c>
      <c r="V883">
        <f t="shared" si="136"/>
        <v>2</v>
      </c>
    </row>
    <row r="884" spans="1:22" s="2" customFormat="1" x14ac:dyDescent="0.25">
      <c r="A884" s="2" t="s">
        <v>1097</v>
      </c>
      <c r="B884" s="2" t="s">
        <v>1098</v>
      </c>
      <c r="C884" s="2" t="s">
        <v>2081</v>
      </c>
      <c r="D884" s="2" t="s">
        <v>2082</v>
      </c>
      <c r="E884" s="2" t="s">
        <v>2083</v>
      </c>
      <c r="F884" s="39">
        <v>0</v>
      </c>
      <c r="G884" s="3">
        <v>0</v>
      </c>
      <c r="H884" s="40">
        <f t="shared" si="130"/>
        <v>0</v>
      </c>
      <c r="I884" s="41">
        <f t="shared" si="131"/>
        <v>0</v>
      </c>
      <c r="J884" s="6">
        <f t="shared" si="132"/>
        <v>0</v>
      </c>
      <c r="K884" s="6">
        <f>J884</f>
        <v>0</v>
      </c>
      <c r="L884" s="10">
        <v>0.4908166819</v>
      </c>
      <c r="M884" s="10">
        <v>0.83130382550000004</v>
      </c>
      <c r="N884" s="13">
        <v>-888</v>
      </c>
      <c r="O884" s="2">
        <v>-888</v>
      </c>
      <c r="P884" s="39" cm="1">
        <f t="array" ref="P884">_xlfn.IFS(J884&lt;0,-1,J884=0,0,J884&gt;0,1)</f>
        <v>0</v>
      </c>
      <c r="Q884" s="10" cm="1">
        <f t="array" ref="Q884">_xlfn.IFS(P884=0,0,AND(P884&lt;0,O884&lt;50),1,AND(P884&lt;0,O884&lt;80),2,AND(P884&lt;0,O884&lt;90),3,AND(P884&lt;0,O884&lt;100),4,AND(P884&lt;0,O884&gt;100),5,AND(P884&gt;0,N884&gt;100),5,AND(P884&gt;0,N884&gt;10),4,AND(P884&gt;0,N884&gt;5),3,AND(P884&gt;0,N884&gt;2),2,AND(P884&gt;0,N884&gt;0),1)</f>
        <v>0</v>
      </c>
      <c r="R884" s="10">
        <f t="shared" si="133"/>
        <v>0</v>
      </c>
      <c r="S884" s="2">
        <f t="shared" si="134"/>
        <v>1</v>
      </c>
      <c r="T884" s="2">
        <f t="shared" si="135"/>
        <v>1</v>
      </c>
      <c r="U884">
        <v>1</v>
      </c>
      <c r="V884">
        <f t="shared" si="136"/>
        <v>2</v>
      </c>
    </row>
    <row r="885" spans="1:22" s="2" customFormat="1" x14ac:dyDescent="0.25">
      <c r="A885" s="2" t="s">
        <v>1198</v>
      </c>
      <c r="B885" s="2" t="s">
        <v>1199</v>
      </c>
      <c r="C885" s="2" t="s">
        <v>2081</v>
      </c>
      <c r="D885" s="2" t="s">
        <v>2082</v>
      </c>
      <c r="E885" s="2" t="s">
        <v>2083</v>
      </c>
      <c r="F885" s="39">
        <v>0</v>
      </c>
      <c r="G885" s="3">
        <v>0</v>
      </c>
      <c r="H885" s="40">
        <f t="shared" si="130"/>
        <v>0</v>
      </c>
      <c r="I885" s="41">
        <f t="shared" si="131"/>
        <v>0</v>
      </c>
      <c r="J885" s="6">
        <f t="shared" si="132"/>
        <v>0</v>
      </c>
      <c r="K885" s="6">
        <f>J885</f>
        <v>0</v>
      </c>
      <c r="L885" s="10">
        <v>0.69176427799999995</v>
      </c>
      <c r="M885" s="10">
        <v>1.2042002314</v>
      </c>
      <c r="N885" s="13">
        <v>-888</v>
      </c>
      <c r="O885" s="2">
        <v>-888</v>
      </c>
      <c r="P885" s="39" cm="1">
        <f t="array" ref="P885">_xlfn.IFS(J885&lt;0,-1,J885=0,0,J885&gt;0,1)</f>
        <v>0</v>
      </c>
      <c r="Q885" s="10" cm="1">
        <f t="array" ref="Q885">_xlfn.IFS(P885=0,0,AND(P885&lt;0,O885&lt;50),1,AND(P885&lt;0,O885&lt;80),2,AND(P885&lt;0,O885&lt;90),3,AND(P885&lt;0,O885&lt;100),4,AND(P885&lt;0,O885&gt;100),5,AND(P885&gt;0,N885&gt;100),5,AND(P885&gt;0,N885&gt;10),4,AND(P885&gt;0,N885&gt;5),3,AND(P885&gt;0,N885&gt;2),2,AND(P885&gt;0,N885&gt;0),1)</f>
        <v>0</v>
      </c>
      <c r="R885" s="10">
        <f t="shared" si="133"/>
        <v>0</v>
      </c>
      <c r="S885" s="2">
        <f t="shared" si="134"/>
        <v>1</v>
      </c>
      <c r="T885" s="2">
        <f t="shared" si="135"/>
        <v>1</v>
      </c>
      <c r="U885">
        <v>1</v>
      </c>
      <c r="V885">
        <f t="shared" si="136"/>
        <v>2</v>
      </c>
    </row>
    <row r="886" spans="1:22" s="2" customFormat="1" x14ac:dyDescent="0.25">
      <c r="A886" s="2" t="s">
        <v>1269</v>
      </c>
      <c r="B886" s="2" t="s">
        <v>1270</v>
      </c>
      <c r="C886" s="2" t="s">
        <v>2081</v>
      </c>
      <c r="D886" s="2" t="s">
        <v>2082</v>
      </c>
      <c r="E886" s="2" t="s">
        <v>2083</v>
      </c>
      <c r="F886" s="39">
        <v>11685</v>
      </c>
      <c r="G886" s="39">
        <v>0</v>
      </c>
      <c r="H886" s="40">
        <f t="shared" si="130"/>
        <v>3.7052891933028921E-4</v>
      </c>
      <c r="I886" s="41">
        <f t="shared" si="131"/>
        <v>0</v>
      </c>
      <c r="J886" s="6">
        <f t="shared" si="132"/>
        <v>-3.7052891933028921E-4</v>
      </c>
      <c r="K886" s="6">
        <f>J886*(-1)</f>
        <v>3.7052891933028921E-4</v>
      </c>
      <c r="L886" s="41">
        <v>0.72100204970000004</v>
      </c>
      <c r="M886" s="41">
        <v>1.2590361847</v>
      </c>
      <c r="N886" s="39">
        <v>-888</v>
      </c>
      <c r="O886" s="41">
        <f>((K886)/(M886-L886))*100</f>
        <v>6.8867176862354509E-2</v>
      </c>
      <c r="P886" s="39" cm="1">
        <f t="array" ref="P886">_xlfn.IFS(J886&lt;0,-1,J886=0,0,J886&gt;0,1)</f>
        <v>-1</v>
      </c>
      <c r="Q886" s="10" cm="1">
        <f t="array" ref="Q886">_xlfn.IFS(P886=0,0,AND(P886&lt;0,O886&lt;50),1,AND(P886&lt;0,O886&lt;80),2,AND(P886&lt;0,O886&lt;90),3,AND(P886&lt;0,O886&lt;100),4,AND(P886&lt;0,O886&gt;100),5,AND(P886&gt;0,N886&gt;100),5,AND(P886&gt;0,N886&gt;10),4,AND(P886&gt;0,N886&gt;5),3,AND(P886&gt;0,N886&gt;2),2,AND(P886&gt;0,N886&gt;0),1)</f>
        <v>1</v>
      </c>
      <c r="R886" s="10">
        <f t="shared" si="133"/>
        <v>11</v>
      </c>
      <c r="S886" s="2">
        <f t="shared" si="134"/>
        <v>1</v>
      </c>
      <c r="T886" s="2">
        <f t="shared" si="135"/>
        <v>1</v>
      </c>
      <c r="U886">
        <v>1</v>
      </c>
      <c r="V886">
        <f t="shared" si="136"/>
        <v>2</v>
      </c>
    </row>
    <row r="887" spans="1:22" s="2" customFormat="1" x14ac:dyDescent="0.25">
      <c r="A887" s="2" t="s">
        <v>1165</v>
      </c>
      <c r="B887" s="2" t="s">
        <v>1166</v>
      </c>
      <c r="C887" s="2" t="s">
        <v>2081</v>
      </c>
      <c r="D887" s="2" t="s">
        <v>2082</v>
      </c>
      <c r="E887" s="2" t="s">
        <v>2083</v>
      </c>
      <c r="F887" s="39">
        <v>0</v>
      </c>
      <c r="G887" s="3">
        <v>0</v>
      </c>
      <c r="H887" s="40">
        <f t="shared" si="130"/>
        <v>0</v>
      </c>
      <c r="I887" s="41">
        <f t="shared" si="131"/>
        <v>0</v>
      </c>
      <c r="J887" s="6">
        <f t="shared" si="132"/>
        <v>0</v>
      </c>
      <c r="K887" s="6">
        <f t="shared" ref="K887:K893" si="140">J887</f>
        <v>0</v>
      </c>
      <c r="L887" s="10">
        <v>3.1751563699999999E-2</v>
      </c>
      <c r="M887" s="10">
        <v>5.9450885799999999E-2</v>
      </c>
      <c r="N887" s="13">
        <v>-888</v>
      </c>
      <c r="O887" s="2">
        <v>-888</v>
      </c>
      <c r="P887" s="39" cm="1">
        <f t="array" ref="P887">_xlfn.IFS(J887&lt;0,-1,J887=0,0,J887&gt;0,1)</f>
        <v>0</v>
      </c>
      <c r="Q887" s="10" cm="1">
        <f t="array" ref="Q887">_xlfn.IFS(P887=0,0,AND(P887&lt;0,O887&lt;50),1,AND(P887&lt;0,O887&lt;80),2,AND(P887&lt;0,O887&lt;90),3,AND(P887&lt;0,O887&lt;100),4,AND(P887&lt;0,O887&gt;100),5,AND(P887&gt;0,N887&gt;100),5,AND(P887&gt;0,N887&gt;10),4,AND(P887&gt;0,N887&gt;5),3,AND(P887&gt;0,N887&gt;2),2,AND(P887&gt;0,N887&gt;0),1)</f>
        <v>0</v>
      </c>
      <c r="R887" s="10">
        <f t="shared" si="133"/>
        <v>0</v>
      </c>
      <c r="S887" s="2">
        <f t="shared" si="134"/>
        <v>1</v>
      </c>
      <c r="T887" s="2">
        <f t="shared" si="135"/>
        <v>1</v>
      </c>
      <c r="U887">
        <v>1</v>
      </c>
      <c r="V887">
        <f t="shared" si="136"/>
        <v>2</v>
      </c>
    </row>
    <row r="888" spans="1:22" s="2" customFormat="1" x14ac:dyDescent="0.25">
      <c r="A888" s="2" t="s">
        <v>1154</v>
      </c>
      <c r="B888" s="2" t="s">
        <v>1155</v>
      </c>
      <c r="C888" s="2" t="s">
        <v>2081</v>
      </c>
      <c r="D888" s="2" t="s">
        <v>2082</v>
      </c>
      <c r="E888" s="2" t="s">
        <v>2083</v>
      </c>
      <c r="F888" s="39">
        <v>0</v>
      </c>
      <c r="G888" s="3">
        <v>0</v>
      </c>
      <c r="H888" s="40">
        <f t="shared" si="130"/>
        <v>0</v>
      </c>
      <c r="I888" s="41">
        <f t="shared" si="131"/>
        <v>0</v>
      </c>
      <c r="J888" s="6">
        <f t="shared" si="132"/>
        <v>0</v>
      </c>
      <c r="K888" s="6">
        <f t="shared" si="140"/>
        <v>0</v>
      </c>
      <c r="L888" s="10">
        <v>0.2353429041</v>
      </c>
      <c r="M888" s="10">
        <v>0.43995181329999999</v>
      </c>
      <c r="N888" s="13">
        <v>-888</v>
      </c>
      <c r="O888" s="2">
        <v>-888</v>
      </c>
      <c r="P888" s="39" cm="1">
        <f t="array" ref="P888">_xlfn.IFS(J888&lt;0,-1,J888=0,0,J888&gt;0,1)</f>
        <v>0</v>
      </c>
      <c r="Q888" s="10" cm="1">
        <f t="array" ref="Q888">_xlfn.IFS(P888=0,0,AND(P888&lt;0,O888&lt;50),1,AND(P888&lt;0,O888&lt;80),2,AND(P888&lt;0,O888&lt;90),3,AND(P888&lt;0,O888&lt;100),4,AND(P888&lt;0,O888&gt;100),5,AND(P888&gt;0,N888&gt;100),5,AND(P888&gt;0,N888&gt;10),4,AND(P888&gt;0,N888&gt;5),3,AND(P888&gt;0,N888&gt;2),2,AND(P888&gt;0,N888&gt;0),1)</f>
        <v>0</v>
      </c>
      <c r="R888" s="10">
        <f t="shared" si="133"/>
        <v>0</v>
      </c>
      <c r="S888" s="2">
        <f t="shared" si="134"/>
        <v>1</v>
      </c>
      <c r="T888" s="2">
        <f t="shared" si="135"/>
        <v>1</v>
      </c>
      <c r="U888">
        <v>1</v>
      </c>
      <c r="V888">
        <f t="shared" si="136"/>
        <v>2</v>
      </c>
    </row>
    <row r="889" spans="1:22" s="2" customFormat="1" x14ac:dyDescent="0.25">
      <c r="A889" s="2" t="s">
        <v>1235</v>
      </c>
      <c r="B889" s="2" t="s">
        <v>3</v>
      </c>
      <c r="C889" s="2" t="s">
        <v>2081</v>
      </c>
      <c r="D889" s="2" t="s">
        <v>2082</v>
      </c>
      <c r="E889" s="2" t="s">
        <v>2083</v>
      </c>
      <c r="F889" s="39">
        <v>0</v>
      </c>
      <c r="G889" s="3">
        <v>0</v>
      </c>
      <c r="H889" s="40">
        <f t="shared" si="130"/>
        <v>0</v>
      </c>
      <c r="I889" s="41">
        <f t="shared" si="131"/>
        <v>0</v>
      </c>
      <c r="J889" s="6">
        <f t="shared" si="132"/>
        <v>0</v>
      </c>
      <c r="K889" s="6">
        <f t="shared" si="140"/>
        <v>0</v>
      </c>
      <c r="L889" s="10">
        <v>0.34198625669999999</v>
      </c>
      <c r="M889" s="10">
        <v>0.63960099849999996</v>
      </c>
      <c r="N889" s="13">
        <v>-888</v>
      </c>
      <c r="O889" s="2">
        <v>-888</v>
      </c>
      <c r="P889" s="39" cm="1">
        <f t="array" ref="P889">_xlfn.IFS(J889&lt;0,-1,J889=0,0,J889&gt;0,1)</f>
        <v>0</v>
      </c>
      <c r="Q889" s="10" cm="1">
        <f t="array" ref="Q889">_xlfn.IFS(P889=0,0,AND(P889&lt;0,O889&lt;50),1,AND(P889&lt;0,O889&lt;80),2,AND(P889&lt;0,O889&lt;90),3,AND(P889&lt;0,O889&lt;100),4,AND(P889&lt;0,O889&gt;100),5,AND(P889&gt;0,N889&gt;100),5,AND(P889&gt;0,N889&gt;10),4,AND(P889&gt;0,N889&gt;5),3,AND(P889&gt;0,N889&gt;2),2,AND(P889&gt;0,N889&gt;0),1)</f>
        <v>0</v>
      </c>
      <c r="R889" s="10">
        <f t="shared" si="133"/>
        <v>0</v>
      </c>
      <c r="S889" s="2">
        <f t="shared" si="134"/>
        <v>1</v>
      </c>
      <c r="T889" s="2">
        <f t="shared" si="135"/>
        <v>1</v>
      </c>
      <c r="U889">
        <v>1</v>
      </c>
      <c r="V889">
        <f t="shared" si="136"/>
        <v>2</v>
      </c>
    </row>
    <row r="890" spans="1:22" s="2" customFormat="1" x14ac:dyDescent="0.25">
      <c r="A890" s="2" t="s">
        <v>1221</v>
      </c>
      <c r="B890" s="2" t="s">
        <v>1222</v>
      </c>
      <c r="C890" s="2" t="s">
        <v>2081</v>
      </c>
      <c r="D890" s="2" t="s">
        <v>2082</v>
      </c>
      <c r="E890" s="2" t="s">
        <v>2083</v>
      </c>
      <c r="F890" s="39">
        <v>0</v>
      </c>
      <c r="G890" s="3">
        <v>0</v>
      </c>
      <c r="H890" s="40">
        <f t="shared" si="130"/>
        <v>0</v>
      </c>
      <c r="I890" s="41">
        <f t="shared" si="131"/>
        <v>0</v>
      </c>
      <c r="J890" s="6">
        <f t="shared" si="132"/>
        <v>0</v>
      </c>
      <c r="K890" s="6">
        <f t="shared" si="140"/>
        <v>0</v>
      </c>
      <c r="L890" s="10">
        <v>1.3298559099999999E-2</v>
      </c>
      <c r="M890" s="10">
        <v>2.4949390200000001E-2</v>
      </c>
      <c r="N890" s="13">
        <v>-888</v>
      </c>
      <c r="O890" s="2">
        <v>-888</v>
      </c>
      <c r="P890" s="39" cm="1">
        <f t="array" ref="P890">_xlfn.IFS(J890&lt;0,-1,J890=0,0,J890&gt;0,1)</f>
        <v>0</v>
      </c>
      <c r="Q890" s="10" cm="1">
        <f t="array" ref="Q890">_xlfn.IFS(P890=0,0,AND(P890&lt;0,O890&lt;50),1,AND(P890&lt;0,O890&lt;80),2,AND(P890&lt;0,O890&lt;90),3,AND(P890&lt;0,O890&lt;100),4,AND(P890&lt;0,O890&gt;100),5,AND(P890&gt;0,N890&gt;100),5,AND(P890&gt;0,N890&gt;10),4,AND(P890&gt;0,N890&gt;5),3,AND(P890&gt;0,N890&gt;2),2,AND(P890&gt;0,N890&gt;0),1)</f>
        <v>0</v>
      </c>
      <c r="R890" s="10">
        <f t="shared" si="133"/>
        <v>0</v>
      </c>
      <c r="S890" s="2">
        <f t="shared" si="134"/>
        <v>1</v>
      </c>
      <c r="T890" s="2">
        <f t="shared" si="135"/>
        <v>1</v>
      </c>
      <c r="U890">
        <v>1</v>
      </c>
      <c r="V890">
        <f t="shared" si="136"/>
        <v>2</v>
      </c>
    </row>
    <row r="891" spans="1:22" s="2" customFormat="1" x14ac:dyDescent="0.25">
      <c r="A891" s="2" t="s">
        <v>1426</v>
      </c>
      <c r="B891" s="2" t="s">
        <v>4</v>
      </c>
      <c r="C891" s="2" t="s">
        <v>2081</v>
      </c>
      <c r="D891" s="2" t="s">
        <v>2082</v>
      </c>
      <c r="E891" s="2" t="s">
        <v>2083</v>
      </c>
      <c r="F891" s="39">
        <v>0</v>
      </c>
      <c r="G891" s="3">
        <v>0</v>
      </c>
      <c r="H891" s="40">
        <f t="shared" si="130"/>
        <v>0</v>
      </c>
      <c r="I891" s="41">
        <f t="shared" si="131"/>
        <v>0</v>
      </c>
      <c r="J891" s="6">
        <f t="shared" si="132"/>
        <v>0</v>
      </c>
      <c r="K891" s="6">
        <f t="shared" si="140"/>
        <v>0</v>
      </c>
      <c r="L891" s="10">
        <v>0.16489052870000001</v>
      </c>
      <c r="M891" s="10">
        <v>0.31246563170000002</v>
      </c>
      <c r="N891" s="13">
        <v>-888</v>
      </c>
      <c r="O891" s="2">
        <v>-888</v>
      </c>
      <c r="P891" s="39" cm="1">
        <f t="array" ref="P891">_xlfn.IFS(J891&lt;0,-1,J891=0,0,J891&gt;0,1)</f>
        <v>0</v>
      </c>
      <c r="Q891" s="10" cm="1">
        <f t="array" ref="Q891">_xlfn.IFS(P891=0,0,AND(P891&lt;0,O891&lt;50),1,AND(P891&lt;0,O891&lt;80),2,AND(P891&lt;0,O891&lt;90),3,AND(P891&lt;0,O891&lt;100),4,AND(P891&lt;0,O891&gt;100),5,AND(P891&gt;0,N891&gt;100),5,AND(P891&gt;0,N891&gt;10),4,AND(P891&gt;0,N891&gt;5),3,AND(P891&gt;0,N891&gt;2),2,AND(P891&gt;0,N891&gt;0),1)</f>
        <v>0</v>
      </c>
      <c r="R891" s="10">
        <f t="shared" si="133"/>
        <v>0</v>
      </c>
      <c r="S891" s="2">
        <f t="shared" si="134"/>
        <v>1</v>
      </c>
      <c r="T891" s="2">
        <f t="shared" si="135"/>
        <v>1</v>
      </c>
      <c r="U891">
        <v>1</v>
      </c>
      <c r="V891">
        <f t="shared" si="136"/>
        <v>2</v>
      </c>
    </row>
    <row r="892" spans="1:22" s="2" customFormat="1" x14ac:dyDescent="0.25">
      <c r="A892" s="2" t="s">
        <v>1365</v>
      </c>
      <c r="B892" s="2" t="s">
        <v>1366</v>
      </c>
      <c r="C892" s="2" t="s">
        <v>2081</v>
      </c>
      <c r="D892" s="2" t="s">
        <v>2082</v>
      </c>
      <c r="E892" s="2" t="s">
        <v>2083</v>
      </c>
      <c r="F892" s="39">
        <v>0</v>
      </c>
      <c r="G892" s="3">
        <v>0</v>
      </c>
      <c r="H892" s="40">
        <f t="shared" si="130"/>
        <v>0</v>
      </c>
      <c r="I892" s="41">
        <f t="shared" si="131"/>
        <v>0</v>
      </c>
      <c r="J892" s="6">
        <f t="shared" si="132"/>
        <v>0</v>
      </c>
      <c r="K892" s="6">
        <f t="shared" si="140"/>
        <v>0</v>
      </c>
      <c r="L892" s="10">
        <v>2.3646425200000001E-2</v>
      </c>
      <c r="M892" s="10">
        <v>4.4341195299999997E-2</v>
      </c>
      <c r="N892" s="13">
        <v>-888</v>
      </c>
      <c r="O892" s="2">
        <v>-888</v>
      </c>
      <c r="P892" s="39" cm="1">
        <f t="array" ref="P892">_xlfn.IFS(J892&lt;0,-1,J892=0,0,J892&gt;0,1)</f>
        <v>0</v>
      </c>
      <c r="Q892" s="10" cm="1">
        <f t="array" ref="Q892">_xlfn.IFS(P892=0,0,AND(P892&lt;0,O892&lt;50),1,AND(P892&lt;0,O892&lt;80),2,AND(P892&lt;0,O892&lt;90),3,AND(P892&lt;0,O892&lt;100),4,AND(P892&lt;0,O892&gt;100),5,AND(P892&gt;0,N892&gt;100),5,AND(P892&gt;0,N892&gt;10),4,AND(P892&gt;0,N892&gt;5),3,AND(P892&gt;0,N892&gt;2),2,AND(P892&gt;0,N892&gt;0),1)</f>
        <v>0</v>
      </c>
      <c r="R892" s="10">
        <f t="shared" si="133"/>
        <v>0</v>
      </c>
      <c r="S892" s="2">
        <f t="shared" si="134"/>
        <v>1</v>
      </c>
      <c r="T892" s="2">
        <f t="shared" si="135"/>
        <v>1</v>
      </c>
      <c r="U892">
        <v>1</v>
      </c>
      <c r="V892">
        <f t="shared" si="136"/>
        <v>2</v>
      </c>
    </row>
    <row r="893" spans="1:22" s="2" customFormat="1" x14ac:dyDescent="0.25">
      <c r="A893" s="2" t="s">
        <v>1557</v>
      </c>
      <c r="B893" s="2" t="s">
        <v>1558</v>
      </c>
      <c r="C893" s="2" t="s">
        <v>2081</v>
      </c>
      <c r="D893" s="2" t="s">
        <v>2082</v>
      </c>
      <c r="E893" s="2" t="s">
        <v>2083</v>
      </c>
      <c r="F893" s="39">
        <v>0</v>
      </c>
      <c r="G893" s="3">
        <v>0</v>
      </c>
      <c r="H893" s="40">
        <f t="shared" si="130"/>
        <v>0</v>
      </c>
      <c r="I893" s="41">
        <f t="shared" si="131"/>
        <v>0</v>
      </c>
      <c r="J893" s="6">
        <f t="shared" si="132"/>
        <v>0</v>
      </c>
      <c r="K893" s="6">
        <f t="shared" si="140"/>
        <v>0</v>
      </c>
      <c r="L893" s="10">
        <v>0.26425025270000002</v>
      </c>
      <c r="M893" s="10">
        <v>0.71810539220000003</v>
      </c>
      <c r="N893" s="13">
        <v>-888</v>
      </c>
      <c r="O893" s="2">
        <v>-888</v>
      </c>
      <c r="P893" s="39" cm="1">
        <f t="array" ref="P893">_xlfn.IFS(J893&lt;0,-1,J893=0,0,J893&gt;0,1)</f>
        <v>0</v>
      </c>
      <c r="Q893" s="10" cm="1">
        <f t="array" ref="Q893">_xlfn.IFS(P893=0,0,AND(P893&lt;0,O893&lt;50),1,AND(P893&lt;0,O893&lt;80),2,AND(P893&lt;0,O893&lt;90),3,AND(P893&lt;0,O893&lt;100),4,AND(P893&lt;0,O893&gt;100),5,AND(P893&gt;0,N893&gt;100),5,AND(P893&gt;0,N893&gt;10),4,AND(P893&gt;0,N893&gt;5),3,AND(P893&gt;0,N893&gt;2),2,AND(P893&gt;0,N893&gt;0),1)</f>
        <v>0</v>
      </c>
      <c r="R893" s="10">
        <f t="shared" si="133"/>
        <v>0</v>
      </c>
      <c r="S893" s="2">
        <f t="shared" si="134"/>
        <v>1</v>
      </c>
      <c r="T893" s="2">
        <f t="shared" si="135"/>
        <v>1</v>
      </c>
      <c r="U893">
        <v>1</v>
      </c>
      <c r="V893">
        <f t="shared" si="136"/>
        <v>2</v>
      </c>
    </row>
    <row r="894" spans="1:22" s="2" customFormat="1" x14ac:dyDescent="0.25">
      <c r="A894" s="2" t="s">
        <v>1615</v>
      </c>
      <c r="B894" s="2" t="s">
        <v>1616</v>
      </c>
      <c r="C894" s="2" t="s">
        <v>2081</v>
      </c>
      <c r="D894" s="2" t="s">
        <v>2082</v>
      </c>
      <c r="E894" s="2" t="s">
        <v>2083</v>
      </c>
      <c r="F894" s="39">
        <v>35115</v>
      </c>
      <c r="G894" s="39">
        <v>0</v>
      </c>
      <c r="H894" s="40">
        <f t="shared" si="130"/>
        <v>1.1134893455098935E-3</v>
      </c>
      <c r="I894" s="41">
        <f t="shared" si="131"/>
        <v>0</v>
      </c>
      <c r="J894" s="6">
        <f t="shared" si="132"/>
        <v>-1.1134893455098935E-3</v>
      </c>
      <c r="K894" s="6">
        <f>J894*(-1)</f>
        <v>1.1134893455098935E-3</v>
      </c>
      <c r="L894" s="41">
        <v>0.3275783988</v>
      </c>
      <c r="M894" s="41">
        <v>0.890266691</v>
      </c>
      <c r="N894" s="39">
        <v>-888</v>
      </c>
      <c r="O894" s="41">
        <f>((K894)/(M894-L894))*100</f>
        <v>0.19788742025471512</v>
      </c>
      <c r="P894" s="39" cm="1">
        <f t="array" ref="P894">_xlfn.IFS(J894&lt;0,-1,J894=0,0,J894&gt;0,1)</f>
        <v>-1</v>
      </c>
      <c r="Q894" s="10" cm="1">
        <f t="array" ref="Q894">_xlfn.IFS(P894=0,0,AND(P894&lt;0,O894&lt;50),1,AND(P894&lt;0,O894&lt;80),2,AND(P894&lt;0,O894&lt;90),3,AND(P894&lt;0,O894&lt;100),4,AND(P894&lt;0,O894&gt;100),5,AND(P894&gt;0,N894&gt;100),5,AND(P894&gt;0,N894&gt;10),4,AND(P894&gt;0,N894&gt;5),3,AND(P894&gt;0,N894&gt;2),2,AND(P894&gt;0,N894&gt;0),1)</f>
        <v>1</v>
      </c>
      <c r="R894" s="10">
        <f t="shared" si="133"/>
        <v>11</v>
      </c>
      <c r="S894" s="2">
        <f t="shared" si="134"/>
        <v>1</v>
      </c>
      <c r="T894" s="2">
        <f t="shared" si="135"/>
        <v>1</v>
      </c>
      <c r="U894">
        <v>1</v>
      </c>
      <c r="V894">
        <f t="shared" si="136"/>
        <v>2</v>
      </c>
    </row>
    <row r="895" spans="1:22" s="2" customFormat="1" x14ac:dyDescent="0.25">
      <c r="A895" s="2" t="s">
        <v>1581</v>
      </c>
      <c r="B895" s="2" t="s">
        <v>1582</v>
      </c>
      <c r="C895" s="2" t="s">
        <v>2081</v>
      </c>
      <c r="D895" s="2" t="s">
        <v>2082</v>
      </c>
      <c r="E895" s="2" t="s">
        <v>2083</v>
      </c>
      <c r="F895" s="39">
        <v>0</v>
      </c>
      <c r="G895" s="3">
        <v>0</v>
      </c>
      <c r="H895" s="40">
        <f t="shared" si="130"/>
        <v>0</v>
      </c>
      <c r="I895" s="41">
        <f t="shared" si="131"/>
        <v>0</v>
      </c>
      <c r="J895" s="6">
        <f t="shared" si="132"/>
        <v>0</v>
      </c>
      <c r="K895" s="6">
        <f t="shared" ref="K895:K911" si="141">J895</f>
        <v>0</v>
      </c>
      <c r="L895" s="10">
        <v>8.6332987999999996E-3</v>
      </c>
      <c r="M895" s="10">
        <v>2.33393486E-2</v>
      </c>
      <c r="N895" s="13">
        <v>-888</v>
      </c>
      <c r="O895" s="2">
        <v>-888</v>
      </c>
      <c r="P895" s="39" cm="1">
        <f t="array" ref="P895">_xlfn.IFS(J895&lt;0,-1,J895=0,0,J895&gt;0,1)</f>
        <v>0</v>
      </c>
      <c r="Q895" s="10" cm="1">
        <f t="array" ref="Q895">_xlfn.IFS(P895=0,0,AND(P895&lt;0,O895&lt;50),1,AND(P895&lt;0,O895&lt;80),2,AND(P895&lt;0,O895&lt;90),3,AND(P895&lt;0,O895&lt;100),4,AND(P895&lt;0,O895&gt;100),5,AND(P895&gt;0,N895&gt;100),5,AND(P895&gt;0,N895&gt;10),4,AND(P895&gt;0,N895&gt;5),3,AND(P895&gt;0,N895&gt;2),2,AND(P895&gt;0,N895&gt;0),1)</f>
        <v>0</v>
      </c>
      <c r="R895" s="10">
        <f t="shared" si="133"/>
        <v>0</v>
      </c>
      <c r="S895" s="2">
        <f t="shared" si="134"/>
        <v>0</v>
      </c>
      <c r="T895" s="2">
        <f t="shared" si="135"/>
        <v>1</v>
      </c>
      <c r="U895">
        <v>1</v>
      </c>
      <c r="V895">
        <f t="shared" si="136"/>
        <v>1</v>
      </c>
    </row>
    <row r="896" spans="1:22" s="2" customFormat="1" x14ac:dyDescent="0.25">
      <c r="A896" s="2" t="s">
        <v>1677</v>
      </c>
      <c r="B896" s="2" t="s">
        <v>1678</v>
      </c>
      <c r="C896" s="2" t="s">
        <v>2081</v>
      </c>
      <c r="D896" s="2" t="s">
        <v>2082</v>
      </c>
      <c r="E896" s="2" t="s">
        <v>2083</v>
      </c>
      <c r="F896" s="39">
        <v>0</v>
      </c>
      <c r="G896" s="3">
        <v>0</v>
      </c>
      <c r="H896" s="40">
        <f t="shared" si="130"/>
        <v>0</v>
      </c>
      <c r="I896" s="41">
        <f t="shared" si="131"/>
        <v>0</v>
      </c>
      <c r="J896" s="6">
        <f t="shared" si="132"/>
        <v>0</v>
      </c>
      <c r="K896" s="6">
        <f t="shared" si="141"/>
        <v>0</v>
      </c>
      <c r="L896" s="10">
        <v>2.0473657999999999E-2</v>
      </c>
      <c r="M896" s="10">
        <v>5.5646437299999997E-2</v>
      </c>
      <c r="N896" s="13">
        <v>-888</v>
      </c>
      <c r="O896" s="2">
        <v>-888</v>
      </c>
      <c r="P896" s="39" cm="1">
        <f t="array" ref="P896">_xlfn.IFS(J896&lt;0,-1,J896=0,0,J896&gt;0,1)</f>
        <v>0</v>
      </c>
      <c r="Q896" s="10" cm="1">
        <f t="array" ref="Q896">_xlfn.IFS(P896=0,0,AND(P896&lt;0,O896&lt;50),1,AND(P896&lt;0,O896&lt;80),2,AND(P896&lt;0,O896&lt;90),3,AND(P896&lt;0,O896&lt;100),4,AND(P896&lt;0,O896&gt;100),5,AND(P896&gt;0,N896&gt;100),5,AND(P896&gt;0,N896&gt;10),4,AND(P896&gt;0,N896&gt;5),3,AND(P896&gt;0,N896&gt;2),2,AND(P896&gt;0,N896&gt;0),1)</f>
        <v>0</v>
      </c>
      <c r="R896" s="10">
        <f t="shared" si="133"/>
        <v>0</v>
      </c>
      <c r="S896" s="2">
        <f t="shared" si="134"/>
        <v>1</v>
      </c>
      <c r="T896" s="2">
        <f t="shared" si="135"/>
        <v>1</v>
      </c>
      <c r="U896">
        <v>1</v>
      </c>
      <c r="V896">
        <f t="shared" si="136"/>
        <v>2</v>
      </c>
    </row>
    <row r="897" spans="1:22" s="2" customFormat="1" x14ac:dyDescent="0.25">
      <c r="A897" s="2" t="s">
        <v>1845</v>
      </c>
      <c r="B897" s="2" t="s">
        <v>1846</v>
      </c>
      <c r="C897" s="2" t="s">
        <v>2081</v>
      </c>
      <c r="D897" s="2" t="s">
        <v>2082</v>
      </c>
      <c r="E897" s="2" t="s">
        <v>2083</v>
      </c>
      <c r="F897" s="39">
        <v>0</v>
      </c>
      <c r="G897" s="3">
        <v>0</v>
      </c>
      <c r="H897" s="40">
        <f t="shared" si="130"/>
        <v>0</v>
      </c>
      <c r="I897" s="41">
        <f t="shared" si="131"/>
        <v>0</v>
      </c>
      <c r="J897" s="6">
        <f t="shared" si="132"/>
        <v>0</v>
      </c>
      <c r="K897" s="6">
        <f t="shared" si="141"/>
        <v>0</v>
      </c>
      <c r="L897" s="10">
        <v>9.1074805000000009E-3</v>
      </c>
      <c r="M897" s="10">
        <v>2.56020416E-2</v>
      </c>
      <c r="N897" s="13">
        <v>-888</v>
      </c>
      <c r="O897" s="2">
        <v>-888</v>
      </c>
      <c r="P897" s="39" cm="1">
        <f t="array" ref="P897">_xlfn.IFS(J897&lt;0,-1,J897=0,0,J897&gt;0,1)</f>
        <v>0</v>
      </c>
      <c r="Q897" s="10" cm="1">
        <f t="array" ref="Q897">_xlfn.IFS(P897=0,0,AND(P897&lt;0,O897&lt;50),1,AND(P897&lt;0,O897&lt;80),2,AND(P897&lt;0,O897&lt;90),3,AND(P897&lt;0,O897&lt;100),4,AND(P897&lt;0,O897&gt;100),5,AND(P897&gt;0,N897&gt;100),5,AND(P897&gt;0,N897&gt;10),4,AND(P897&gt;0,N897&gt;5),3,AND(P897&gt;0,N897&gt;2),2,AND(P897&gt;0,N897&gt;0),1)</f>
        <v>0</v>
      </c>
      <c r="R897" s="10">
        <f t="shared" si="133"/>
        <v>0</v>
      </c>
      <c r="S897" s="2">
        <f t="shared" si="134"/>
        <v>0</v>
      </c>
      <c r="T897" s="2">
        <f t="shared" si="135"/>
        <v>1</v>
      </c>
      <c r="U897">
        <v>1</v>
      </c>
      <c r="V897">
        <f t="shared" si="136"/>
        <v>1</v>
      </c>
    </row>
    <row r="898" spans="1:22" s="2" customFormat="1" x14ac:dyDescent="0.25">
      <c r="A898" s="2" t="s">
        <v>2017</v>
      </c>
      <c r="B898" s="2" t="s">
        <v>2018</v>
      </c>
      <c r="C898" s="2" t="s">
        <v>2087</v>
      </c>
      <c r="D898" s="2" t="s">
        <v>2088</v>
      </c>
      <c r="E898" s="2" t="s">
        <v>2083</v>
      </c>
      <c r="F898" s="39">
        <v>0</v>
      </c>
      <c r="G898" s="13">
        <v>0</v>
      </c>
      <c r="H898" s="40">
        <f t="shared" si="130"/>
        <v>0</v>
      </c>
      <c r="I898" s="41">
        <f t="shared" si="131"/>
        <v>0</v>
      </c>
      <c r="J898" s="6">
        <f t="shared" si="132"/>
        <v>0</v>
      </c>
      <c r="K898" s="6">
        <f t="shared" si="141"/>
        <v>0</v>
      </c>
      <c r="L898" s="10">
        <v>1.9520949999999999E-4</v>
      </c>
      <c r="M898" s="10">
        <v>1.2522473000000001E-3</v>
      </c>
      <c r="N898" s="13">
        <v>-888</v>
      </c>
      <c r="O898" s="10">
        <v>-888</v>
      </c>
      <c r="P898" s="39" cm="1">
        <f t="array" ref="P898">_xlfn.IFS(J898&lt;0,-1,J898=0,0,J898&gt;0,1)</f>
        <v>0</v>
      </c>
      <c r="Q898" s="10" cm="1">
        <f t="array" ref="Q898">_xlfn.IFS(P898=0,0,AND(P898&lt;0,O898&lt;50),1,AND(P898&lt;0,O898&lt;80),2,AND(P898&lt;0,O898&lt;90),3,AND(P898&lt;0,O898&lt;100),4,AND(P898&lt;0,O898&gt;100),5,AND(P898&gt;0,N898&gt;100),5,AND(P898&gt;0,N898&gt;10),4,AND(P898&gt;0,N898&gt;5),3,AND(P898&gt;0,N898&gt;2),2,AND(P898&gt;0,N898&gt;0),1)</f>
        <v>0</v>
      </c>
      <c r="R898" s="10">
        <f t="shared" si="133"/>
        <v>0</v>
      </c>
      <c r="S898" s="2">
        <f t="shared" si="134"/>
        <v>0</v>
      </c>
      <c r="T898" s="2">
        <f t="shared" si="135"/>
        <v>0</v>
      </c>
      <c r="U898">
        <v>1</v>
      </c>
      <c r="V898">
        <f t="shared" si="136"/>
        <v>0</v>
      </c>
    </row>
    <row r="899" spans="1:22" s="2" customFormat="1" x14ac:dyDescent="0.25">
      <c r="A899" s="2" t="s">
        <v>882</v>
      </c>
      <c r="B899" s="2" t="s">
        <v>883</v>
      </c>
      <c r="C899" s="2" t="s">
        <v>2084</v>
      </c>
      <c r="D899" s="2" t="s">
        <v>2085</v>
      </c>
      <c r="E899" s="2" t="s">
        <v>2086</v>
      </c>
      <c r="F899" s="39">
        <v>0</v>
      </c>
      <c r="G899" s="3">
        <v>0</v>
      </c>
      <c r="H899" s="40">
        <f t="shared" si="130"/>
        <v>0</v>
      </c>
      <c r="I899" s="41">
        <f t="shared" si="131"/>
        <v>0</v>
      </c>
      <c r="J899" s="6">
        <f t="shared" si="132"/>
        <v>0</v>
      </c>
      <c r="K899" s="6">
        <f t="shared" si="141"/>
        <v>0</v>
      </c>
      <c r="L899" s="10">
        <v>0.17788411970000001</v>
      </c>
      <c r="M899" s="10">
        <v>0.27910883819999999</v>
      </c>
      <c r="N899" s="13">
        <v>-888</v>
      </c>
      <c r="O899" s="2">
        <v>-888</v>
      </c>
      <c r="P899" s="39" cm="1">
        <f t="array" ref="P899">_xlfn.IFS(J899&lt;0,-1,J899=0,0,J899&gt;0,1)</f>
        <v>0</v>
      </c>
      <c r="Q899" s="10" cm="1">
        <f t="array" ref="Q899">_xlfn.IFS(P899=0,0,AND(P899&lt;0,O899&lt;50),1,AND(P899&lt;0,O899&lt;80),2,AND(P899&lt;0,O899&lt;90),3,AND(P899&lt;0,O899&lt;100),4,AND(P899&lt;0,O899&gt;100),5,AND(P899&gt;0,N899&gt;100),5,AND(P899&gt;0,N899&gt;10),4,AND(P899&gt;0,N899&gt;5),3,AND(P899&gt;0,N899&gt;2),2,AND(P899&gt;0,N899&gt;0),1)</f>
        <v>0</v>
      </c>
      <c r="R899" s="10">
        <f t="shared" si="133"/>
        <v>0</v>
      </c>
      <c r="S899" s="2">
        <f t="shared" si="134"/>
        <v>1</v>
      </c>
      <c r="T899" s="2">
        <f t="shared" si="135"/>
        <v>1</v>
      </c>
      <c r="U899">
        <v>1</v>
      </c>
      <c r="V899">
        <f t="shared" si="136"/>
        <v>2</v>
      </c>
    </row>
    <row r="900" spans="1:22" s="2" customFormat="1" x14ac:dyDescent="0.25">
      <c r="A900" s="2" t="s">
        <v>888</v>
      </c>
      <c r="B900" s="2" t="s">
        <v>889</v>
      </c>
      <c r="C900" s="2" t="s">
        <v>2084</v>
      </c>
      <c r="D900" s="2" t="s">
        <v>2085</v>
      </c>
      <c r="E900" s="2" t="s">
        <v>2086</v>
      </c>
      <c r="F900" s="39">
        <v>0</v>
      </c>
      <c r="G900" s="3">
        <v>0</v>
      </c>
      <c r="H900" s="40">
        <f t="shared" ref="H900:H963" si="142">F900/31536000</f>
        <v>0</v>
      </c>
      <c r="I900" s="41">
        <f t="shared" ref="I900:I963" si="143">G900/31536000</f>
        <v>0</v>
      </c>
      <c r="J900" s="6">
        <f t="shared" ref="J900:J963" si="144">I900-H900</f>
        <v>0</v>
      </c>
      <c r="K900" s="6">
        <f t="shared" si="141"/>
        <v>0</v>
      </c>
      <c r="L900" s="10">
        <v>0.1984493232</v>
      </c>
      <c r="M900" s="10">
        <v>0.31118998269999998</v>
      </c>
      <c r="N900" s="13">
        <v>-888</v>
      </c>
      <c r="O900" s="2">
        <v>-888</v>
      </c>
      <c r="P900" s="39" cm="1">
        <f t="array" ref="P900">_xlfn.IFS(J900&lt;0,-1,J900=0,0,J900&gt;0,1)</f>
        <v>0</v>
      </c>
      <c r="Q900" s="10" cm="1">
        <f t="array" ref="Q900">_xlfn.IFS(P900=0,0,AND(P900&lt;0,O900&lt;50),1,AND(P900&lt;0,O900&lt;80),2,AND(P900&lt;0,O900&lt;90),3,AND(P900&lt;0,O900&lt;100),4,AND(P900&lt;0,O900&gt;100),5,AND(P900&gt;0,N900&gt;100),5,AND(P900&gt;0,N900&gt;10),4,AND(P900&gt;0,N900&gt;5),3,AND(P900&gt;0,N900&gt;2),2,AND(P900&gt;0,N900&gt;0),1)</f>
        <v>0</v>
      </c>
      <c r="R900" s="10">
        <f t="shared" ref="R900:R963" si="145">_xlfn.IFS(P900=0,0,AND(P900&lt;0,Q900=1),11,AND(P900&gt;0,Q900=1),12,AND(P900&lt;0,Q900=2),11,AND(P900&gt;0,Q900=2),22,AND(P900&lt;0,Q900=3),11,AND(P900&gt;0,Q900=3),32,AND(P900&lt;0,Q900=4),41,AND(P900&gt;0,Q900=4),42,AND(P900&lt;0,Q900=5),51,AND(P900&gt;0,Q900=5),52)</f>
        <v>0</v>
      </c>
      <c r="S900" s="2">
        <f t="shared" ref="S900:S963" si="146">IF(L900&lt;0.01,0,1)</f>
        <v>1</v>
      </c>
      <c r="T900" s="2">
        <f t="shared" ref="T900:T963" si="147">IF(M900&lt;0.01,0,1)</f>
        <v>1</v>
      </c>
      <c r="U900">
        <v>1</v>
      </c>
      <c r="V900">
        <f t="shared" ref="V900:V963" si="148">IF(AND(S900=1,T900=1,U900=1),2,IF(AND(S900=1,T900=1,U900=0),1,IF(AND(S900=0,T900=0,U900=0),0,IF(AND(S900=0,T900=0),0,1))))</f>
        <v>2</v>
      </c>
    </row>
    <row r="901" spans="1:22" s="2" customFormat="1" x14ac:dyDescent="0.25">
      <c r="A901" s="2" t="s">
        <v>875</v>
      </c>
      <c r="B901" s="2" t="s">
        <v>470</v>
      </c>
      <c r="C901" s="2" t="s">
        <v>2084</v>
      </c>
      <c r="D901" s="2" t="s">
        <v>2085</v>
      </c>
      <c r="E901" s="2" t="s">
        <v>2086</v>
      </c>
      <c r="F901" s="39">
        <v>0</v>
      </c>
      <c r="G901" s="3">
        <v>0</v>
      </c>
      <c r="H901" s="40">
        <f t="shared" si="142"/>
        <v>0</v>
      </c>
      <c r="I901" s="41">
        <f t="shared" si="143"/>
        <v>0</v>
      </c>
      <c r="J901" s="6">
        <f t="shared" si="144"/>
        <v>0</v>
      </c>
      <c r="K901" s="6">
        <f t="shared" si="141"/>
        <v>0</v>
      </c>
      <c r="L901" s="10">
        <v>0.49104966010000001</v>
      </c>
      <c r="M901" s="10">
        <v>0.78181276509999997</v>
      </c>
      <c r="N901" s="13">
        <v>-888</v>
      </c>
      <c r="O901" s="2">
        <v>-888</v>
      </c>
      <c r="P901" s="39" cm="1">
        <f t="array" ref="P901">_xlfn.IFS(J901&lt;0,-1,J901=0,0,J901&gt;0,1)</f>
        <v>0</v>
      </c>
      <c r="Q901" s="10" cm="1">
        <f t="array" ref="Q901">_xlfn.IFS(P901=0,0,AND(P901&lt;0,O901&lt;50),1,AND(P901&lt;0,O901&lt;80),2,AND(P901&lt;0,O901&lt;90),3,AND(P901&lt;0,O901&lt;100),4,AND(P901&lt;0,O901&gt;100),5,AND(P901&gt;0,N901&gt;100),5,AND(P901&gt;0,N901&gt;10),4,AND(P901&gt;0,N901&gt;5),3,AND(P901&gt;0,N901&gt;2),2,AND(P901&gt;0,N901&gt;0),1)</f>
        <v>0</v>
      </c>
      <c r="R901" s="10">
        <f t="shared" si="145"/>
        <v>0</v>
      </c>
      <c r="S901" s="2">
        <f t="shared" si="146"/>
        <v>1</v>
      </c>
      <c r="T901" s="2">
        <f t="shared" si="147"/>
        <v>1</v>
      </c>
      <c r="U901">
        <v>1</v>
      </c>
      <c r="V901">
        <f t="shared" si="148"/>
        <v>2</v>
      </c>
    </row>
    <row r="902" spans="1:22" s="2" customFormat="1" x14ac:dyDescent="0.25">
      <c r="A902" s="2" t="s">
        <v>855</v>
      </c>
      <c r="B902" s="2" t="s">
        <v>856</v>
      </c>
      <c r="C902" s="2" t="s">
        <v>2084</v>
      </c>
      <c r="D902" s="2" t="s">
        <v>2085</v>
      </c>
      <c r="E902" s="2" t="s">
        <v>2086</v>
      </c>
      <c r="F902" s="39">
        <v>0</v>
      </c>
      <c r="G902" s="3">
        <v>0</v>
      </c>
      <c r="H902" s="40">
        <f t="shared" si="142"/>
        <v>0</v>
      </c>
      <c r="I902" s="41">
        <f t="shared" si="143"/>
        <v>0</v>
      </c>
      <c r="J902" s="6">
        <f t="shared" si="144"/>
        <v>0</v>
      </c>
      <c r="K902" s="6">
        <f t="shared" si="141"/>
        <v>0</v>
      </c>
      <c r="L902" s="10">
        <v>7.8789795999999995E-2</v>
      </c>
      <c r="M902" s="10">
        <v>0.1231626098</v>
      </c>
      <c r="N902" s="13">
        <v>-888</v>
      </c>
      <c r="O902" s="2">
        <v>-888</v>
      </c>
      <c r="P902" s="39" cm="1">
        <f t="array" ref="P902">_xlfn.IFS(J902&lt;0,-1,J902=0,0,J902&gt;0,1)</f>
        <v>0</v>
      </c>
      <c r="Q902" s="10" cm="1">
        <f t="array" ref="Q902">_xlfn.IFS(P902=0,0,AND(P902&lt;0,O902&lt;50),1,AND(P902&lt;0,O902&lt;80),2,AND(P902&lt;0,O902&lt;90),3,AND(P902&lt;0,O902&lt;100),4,AND(P902&lt;0,O902&gt;100),5,AND(P902&gt;0,N902&gt;100),5,AND(P902&gt;0,N902&gt;10),4,AND(P902&gt;0,N902&gt;5),3,AND(P902&gt;0,N902&gt;2),2,AND(P902&gt;0,N902&gt;0),1)</f>
        <v>0</v>
      </c>
      <c r="R902" s="10">
        <f t="shared" si="145"/>
        <v>0</v>
      </c>
      <c r="S902" s="2">
        <f t="shared" si="146"/>
        <v>1</v>
      </c>
      <c r="T902" s="2">
        <f t="shared" si="147"/>
        <v>1</v>
      </c>
      <c r="U902">
        <v>1</v>
      </c>
      <c r="V902">
        <f t="shared" si="148"/>
        <v>2</v>
      </c>
    </row>
    <row r="903" spans="1:22" s="2" customFormat="1" x14ac:dyDescent="0.25">
      <c r="A903" s="2" t="s">
        <v>880</v>
      </c>
      <c r="B903" s="2" t="s">
        <v>881</v>
      </c>
      <c r="C903" s="2" t="s">
        <v>2084</v>
      </c>
      <c r="D903" s="2" t="s">
        <v>2085</v>
      </c>
      <c r="E903" s="2" t="s">
        <v>2086</v>
      </c>
      <c r="F903" s="39">
        <v>0</v>
      </c>
      <c r="G903" s="3">
        <v>0</v>
      </c>
      <c r="H903" s="40">
        <f t="shared" si="142"/>
        <v>0</v>
      </c>
      <c r="I903" s="41">
        <f t="shared" si="143"/>
        <v>0</v>
      </c>
      <c r="J903" s="6">
        <f t="shared" si="144"/>
        <v>0</v>
      </c>
      <c r="K903" s="6">
        <f t="shared" si="141"/>
        <v>0</v>
      </c>
      <c r="L903" s="10">
        <v>6.8171192E-3</v>
      </c>
      <c r="M903" s="10">
        <v>1.06268037E-2</v>
      </c>
      <c r="N903" s="13">
        <v>-888</v>
      </c>
      <c r="O903" s="2">
        <v>-888</v>
      </c>
      <c r="P903" s="39" cm="1">
        <f t="array" ref="P903">_xlfn.IFS(J903&lt;0,-1,J903=0,0,J903&gt;0,1)</f>
        <v>0</v>
      </c>
      <c r="Q903" s="10" cm="1">
        <f t="array" ref="Q903">_xlfn.IFS(P903=0,0,AND(P903&lt;0,O903&lt;50),1,AND(P903&lt;0,O903&lt;80),2,AND(P903&lt;0,O903&lt;90),3,AND(P903&lt;0,O903&lt;100),4,AND(P903&lt;0,O903&gt;100),5,AND(P903&gt;0,N903&gt;100),5,AND(P903&gt;0,N903&gt;10),4,AND(P903&gt;0,N903&gt;5),3,AND(P903&gt;0,N903&gt;2),2,AND(P903&gt;0,N903&gt;0),1)</f>
        <v>0</v>
      </c>
      <c r="R903" s="10">
        <f t="shared" si="145"/>
        <v>0</v>
      </c>
      <c r="S903" s="2">
        <f t="shared" si="146"/>
        <v>0</v>
      </c>
      <c r="T903" s="2">
        <f t="shared" si="147"/>
        <v>1</v>
      </c>
      <c r="U903">
        <v>1</v>
      </c>
      <c r="V903">
        <f t="shared" si="148"/>
        <v>1</v>
      </c>
    </row>
    <row r="904" spans="1:22" s="2" customFormat="1" x14ac:dyDescent="0.25">
      <c r="A904" s="2" t="s">
        <v>903</v>
      </c>
      <c r="B904" s="2" t="s">
        <v>904</v>
      </c>
      <c r="C904" s="2" t="s">
        <v>2084</v>
      </c>
      <c r="D904" s="2" t="s">
        <v>2085</v>
      </c>
      <c r="E904" s="2" t="s">
        <v>2086</v>
      </c>
      <c r="F904" s="39">
        <v>0</v>
      </c>
      <c r="G904" s="3">
        <v>0</v>
      </c>
      <c r="H904" s="40">
        <f t="shared" si="142"/>
        <v>0</v>
      </c>
      <c r="I904" s="41">
        <f t="shared" si="143"/>
        <v>0</v>
      </c>
      <c r="J904" s="6">
        <f t="shared" si="144"/>
        <v>0</v>
      </c>
      <c r="K904" s="6">
        <f t="shared" si="141"/>
        <v>0</v>
      </c>
      <c r="L904" s="10">
        <v>0.8575960386</v>
      </c>
      <c r="M904" s="10">
        <v>1.3604276408</v>
      </c>
      <c r="N904" s="13">
        <v>-888</v>
      </c>
      <c r="O904" s="2">
        <v>-888</v>
      </c>
      <c r="P904" s="39" cm="1">
        <f t="array" ref="P904">_xlfn.IFS(J904&lt;0,-1,J904=0,0,J904&gt;0,1)</f>
        <v>0</v>
      </c>
      <c r="Q904" s="10" cm="1">
        <f t="array" ref="Q904">_xlfn.IFS(P904=0,0,AND(P904&lt;0,O904&lt;50),1,AND(P904&lt;0,O904&lt;80),2,AND(P904&lt;0,O904&lt;90),3,AND(P904&lt;0,O904&lt;100),4,AND(P904&lt;0,O904&gt;100),5,AND(P904&gt;0,N904&gt;100),5,AND(P904&gt;0,N904&gt;10),4,AND(P904&gt;0,N904&gt;5),3,AND(P904&gt;0,N904&gt;2),2,AND(P904&gt;0,N904&gt;0),1)</f>
        <v>0</v>
      </c>
      <c r="R904" s="10">
        <f t="shared" si="145"/>
        <v>0</v>
      </c>
      <c r="S904" s="2">
        <f t="shared" si="146"/>
        <v>1</v>
      </c>
      <c r="T904" s="2">
        <f t="shared" si="147"/>
        <v>1</v>
      </c>
      <c r="U904">
        <v>1</v>
      </c>
      <c r="V904">
        <f t="shared" si="148"/>
        <v>2</v>
      </c>
    </row>
    <row r="905" spans="1:22" s="2" customFormat="1" x14ac:dyDescent="0.25">
      <c r="A905" s="2" t="s">
        <v>994</v>
      </c>
      <c r="B905" s="2" t="s">
        <v>995</v>
      </c>
      <c r="C905" s="2" t="s">
        <v>2084</v>
      </c>
      <c r="D905" s="2" t="s">
        <v>2085</v>
      </c>
      <c r="E905" s="2" t="s">
        <v>2086</v>
      </c>
      <c r="F905" s="39">
        <v>0</v>
      </c>
      <c r="G905" s="3">
        <v>0</v>
      </c>
      <c r="H905" s="40">
        <f t="shared" si="142"/>
        <v>0</v>
      </c>
      <c r="I905" s="41">
        <f t="shared" si="143"/>
        <v>0</v>
      </c>
      <c r="J905" s="6">
        <f t="shared" si="144"/>
        <v>0</v>
      </c>
      <c r="K905" s="6">
        <f t="shared" si="141"/>
        <v>0</v>
      </c>
      <c r="L905" s="10">
        <v>0.26802623640000001</v>
      </c>
      <c r="M905" s="10">
        <v>0.4194807103</v>
      </c>
      <c r="N905" s="13">
        <v>-888</v>
      </c>
      <c r="O905" s="2">
        <v>-888</v>
      </c>
      <c r="P905" s="39" cm="1">
        <f t="array" ref="P905">_xlfn.IFS(J905&lt;0,-1,J905=0,0,J905&gt;0,1)</f>
        <v>0</v>
      </c>
      <c r="Q905" s="10" cm="1">
        <f t="array" ref="Q905">_xlfn.IFS(P905=0,0,AND(P905&lt;0,O905&lt;50),1,AND(P905&lt;0,O905&lt;80),2,AND(P905&lt;0,O905&lt;90),3,AND(P905&lt;0,O905&lt;100),4,AND(P905&lt;0,O905&gt;100),5,AND(P905&gt;0,N905&gt;100),5,AND(P905&gt;0,N905&gt;10),4,AND(P905&gt;0,N905&gt;5),3,AND(P905&gt;0,N905&gt;2),2,AND(P905&gt;0,N905&gt;0),1)</f>
        <v>0</v>
      </c>
      <c r="R905" s="10">
        <f t="shared" si="145"/>
        <v>0</v>
      </c>
      <c r="S905" s="2">
        <f t="shared" si="146"/>
        <v>1</v>
      </c>
      <c r="T905" s="2">
        <f t="shared" si="147"/>
        <v>1</v>
      </c>
      <c r="U905">
        <v>1</v>
      </c>
      <c r="V905">
        <f t="shared" si="148"/>
        <v>2</v>
      </c>
    </row>
    <row r="906" spans="1:22" s="2" customFormat="1" x14ac:dyDescent="0.25">
      <c r="A906" s="2" t="s">
        <v>909</v>
      </c>
      <c r="B906" s="2" t="s">
        <v>902</v>
      </c>
      <c r="C906" s="2" t="s">
        <v>2084</v>
      </c>
      <c r="D906" s="2" t="s">
        <v>2085</v>
      </c>
      <c r="E906" s="2" t="s">
        <v>2086</v>
      </c>
      <c r="F906" s="39">
        <v>0</v>
      </c>
      <c r="G906" s="3">
        <v>0</v>
      </c>
      <c r="H906" s="40">
        <f t="shared" si="142"/>
        <v>0</v>
      </c>
      <c r="I906" s="41">
        <f t="shared" si="143"/>
        <v>0</v>
      </c>
      <c r="J906" s="6">
        <f t="shared" si="144"/>
        <v>0</v>
      </c>
      <c r="K906" s="6">
        <f t="shared" si="141"/>
        <v>0</v>
      </c>
      <c r="L906" s="10">
        <v>1.1808053902</v>
      </c>
      <c r="M906" s="10">
        <v>1.8661186890000001</v>
      </c>
      <c r="N906" s="13">
        <v>-888</v>
      </c>
      <c r="O906" s="2">
        <v>-888</v>
      </c>
      <c r="P906" s="39" cm="1">
        <f t="array" ref="P906">_xlfn.IFS(J906&lt;0,-1,J906=0,0,J906&gt;0,1)</f>
        <v>0</v>
      </c>
      <c r="Q906" s="10" cm="1">
        <f t="array" ref="Q906">_xlfn.IFS(P906=0,0,AND(P906&lt;0,O906&lt;50),1,AND(P906&lt;0,O906&lt;80),2,AND(P906&lt;0,O906&lt;90),3,AND(P906&lt;0,O906&lt;100),4,AND(P906&lt;0,O906&gt;100),5,AND(P906&gt;0,N906&gt;100),5,AND(P906&gt;0,N906&gt;10),4,AND(P906&gt;0,N906&gt;5),3,AND(P906&gt;0,N906&gt;2),2,AND(P906&gt;0,N906&gt;0),1)</f>
        <v>0</v>
      </c>
      <c r="R906" s="10">
        <f t="shared" si="145"/>
        <v>0</v>
      </c>
      <c r="S906" s="2">
        <f t="shared" si="146"/>
        <v>1</v>
      </c>
      <c r="T906" s="2">
        <f t="shared" si="147"/>
        <v>1</v>
      </c>
      <c r="U906">
        <v>1</v>
      </c>
      <c r="V906">
        <f t="shared" si="148"/>
        <v>2</v>
      </c>
    </row>
    <row r="907" spans="1:22" s="2" customFormat="1" x14ac:dyDescent="0.25">
      <c r="A907" s="2" t="s">
        <v>1022</v>
      </c>
      <c r="B907" s="2" t="s">
        <v>1023</v>
      </c>
      <c r="C907" s="2" t="s">
        <v>2084</v>
      </c>
      <c r="D907" s="2" t="s">
        <v>2085</v>
      </c>
      <c r="E907" s="2" t="s">
        <v>2086</v>
      </c>
      <c r="F907" s="39">
        <v>0</v>
      </c>
      <c r="G907" s="3">
        <v>0</v>
      </c>
      <c r="H907" s="40">
        <f t="shared" si="142"/>
        <v>0</v>
      </c>
      <c r="I907" s="41">
        <f t="shared" si="143"/>
        <v>0</v>
      </c>
      <c r="J907" s="6">
        <f t="shared" si="144"/>
        <v>0</v>
      </c>
      <c r="K907" s="6">
        <f t="shared" si="141"/>
        <v>0</v>
      </c>
      <c r="L907" s="10">
        <v>1.6036680345000001</v>
      </c>
      <c r="M907" s="10">
        <v>2.5289155474</v>
      </c>
      <c r="N907" s="13">
        <v>-888</v>
      </c>
      <c r="O907" s="2">
        <v>-888</v>
      </c>
      <c r="P907" s="39" cm="1">
        <f t="array" ref="P907">_xlfn.IFS(J907&lt;0,-1,J907=0,0,J907&gt;0,1)</f>
        <v>0</v>
      </c>
      <c r="Q907" s="10" cm="1">
        <f t="array" ref="Q907">_xlfn.IFS(P907=0,0,AND(P907&lt;0,O907&lt;50),1,AND(P907&lt;0,O907&lt;80),2,AND(P907&lt;0,O907&lt;90),3,AND(P907&lt;0,O907&lt;100),4,AND(P907&lt;0,O907&gt;100),5,AND(P907&gt;0,N907&gt;100),5,AND(P907&gt;0,N907&gt;10),4,AND(P907&gt;0,N907&gt;5),3,AND(P907&gt;0,N907&gt;2),2,AND(P907&gt;0,N907&gt;0),1)</f>
        <v>0</v>
      </c>
      <c r="R907" s="10">
        <f t="shared" si="145"/>
        <v>0</v>
      </c>
      <c r="S907" s="2">
        <f t="shared" si="146"/>
        <v>1</v>
      </c>
      <c r="T907" s="2">
        <f t="shared" si="147"/>
        <v>1</v>
      </c>
      <c r="U907">
        <v>1</v>
      </c>
      <c r="V907">
        <f t="shared" si="148"/>
        <v>2</v>
      </c>
    </row>
    <row r="908" spans="1:22" s="2" customFormat="1" x14ac:dyDescent="0.25">
      <c r="A908" s="2" t="s">
        <v>1057</v>
      </c>
      <c r="B908" s="2" t="s">
        <v>1058</v>
      </c>
      <c r="C908" s="2" t="s">
        <v>2084</v>
      </c>
      <c r="D908" s="2" t="s">
        <v>2085</v>
      </c>
      <c r="E908" s="2" t="s">
        <v>2086</v>
      </c>
      <c r="F908" s="39">
        <v>0</v>
      </c>
      <c r="G908" s="3">
        <v>0</v>
      </c>
      <c r="H908" s="40">
        <f t="shared" si="142"/>
        <v>0</v>
      </c>
      <c r="I908" s="41">
        <f t="shared" si="143"/>
        <v>0</v>
      </c>
      <c r="J908" s="6">
        <f t="shared" si="144"/>
        <v>0</v>
      </c>
      <c r="K908" s="6">
        <f t="shared" si="141"/>
        <v>0</v>
      </c>
      <c r="L908" s="10">
        <v>1.7440474722999999</v>
      </c>
      <c r="M908" s="10">
        <v>2.7519963633</v>
      </c>
      <c r="N908" s="13">
        <v>-888</v>
      </c>
      <c r="O908" s="2">
        <v>-888</v>
      </c>
      <c r="P908" s="39" cm="1">
        <f t="array" ref="P908">_xlfn.IFS(J908&lt;0,-1,J908=0,0,J908&gt;0,1)</f>
        <v>0</v>
      </c>
      <c r="Q908" s="10" cm="1">
        <f t="array" ref="Q908">_xlfn.IFS(P908=0,0,AND(P908&lt;0,O908&lt;50),1,AND(P908&lt;0,O908&lt;80),2,AND(P908&lt;0,O908&lt;90),3,AND(P908&lt;0,O908&lt;100),4,AND(P908&lt;0,O908&gt;100),5,AND(P908&gt;0,N908&gt;100),5,AND(P908&gt;0,N908&gt;10),4,AND(P908&gt;0,N908&gt;5),3,AND(P908&gt;0,N908&gt;2),2,AND(P908&gt;0,N908&gt;0),1)</f>
        <v>0</v>
      </c>
      <c r="R908" s="10">
        <f t="shared" si="145"/>
        <v>0</v>
      </c>
      <c r="S908" s="2">
        <f t="shared" si="146"/>
        <v>1</v>
      </c>
      <c r="T908" s="2">
        <f t="shared" si="147"/>
        <v>1</v>
      </c>
      <c r="U908">
        <v>1</v>
      </c>
      <c r="V908">
        <f t="shared" si="148"/>
        <v>2</v>
      </c>
    </row>
    <row r="909" spans="1:22" s="2" customFormat="1" x14ac:dyDescent="0.25">
      <c r="A909" s="2" t="s">
        <v>1121</v>
      </c>
      <c r="B909" s="2" t="s">
        <v>1122</v>
      </c>
      <c r="C909" s="2" t="s">
        <v>2084</v>
      </c>
      <c r="D909" s="2" t="s">
        <v>2085</v>
      </c>
      <c r="E909" s="2" t="s">
        <v>2086</v>
      </c>
      <c r="F909" s="39">
        <v>0</v>
      </c>
      <c r="G909" s="3">
        <v>0</v>
      </c>
      <c r="H909" s="40">
        <f t="shared" si="142"/>
        <v>0</v>
      </c>
      <c r="I909" s="41">
        <f t="shared" si="143"/>
        <v>0</v>
      </c>
      <c r="J909" s="6">
        <f t="shared" si="144"/>
        <v>0</v>
      </c>
      <c r="K909" s="6">
        <f t="shared" si="141"/>
        <v>0</v>
      </c>
      <c r="L909" s="10">
        <v>4.1820708300000002E-2</v>
      </c>
      <c r="M909" s="10">
        <v>6.5629739199999995E-2</v>
      </c>
      <c r="N909" s="13">
        <v>-888</v>
      </c>
      <c r="O909" s="2">
        <v>-888</v>
      </c>
      <c r="P909" s="39" cm="1">
        <f t="array" ref="P909">_xlfn.IFS(J909&lt;0,-1,J909=0,0,J909&gt;0,1)</f>
        <v>0</v>
      </c>
      <c r="Q909" s="10" cm="1">
        <f t="array" ref="Q909">_xlfn.IFS(P909=0,0,AND(P909&lt;0,O909&lt;50),1,AND(P909&lt;0,O909&lt;80),2,AND(P909&lt;0,O909&lt;90),3,AND(P909&lt;0,O909&lt;100),4,AND(P909&lt;0,O909&gt;100),5,AND(P909&gt;0,N909&gt;100),5,AND(P909&gt;0,N909&gt;10),4,AND(P909&gt;0,N909&gt;5),3,AND(P909&gt;0,N909&gt;2),2,AND(P909&gt;0,N909&gt;0),1)</f>
        <v>0</v>
      </c>
      <c r="R909" s="10">
        <f t="shared" si="145"/>
        <v>0</v>
      </c>
      <c r="S909" s="2">
        <f t="shared" si="146"/>
        <v>1</v>
      </c>
      <c r="T909" s="2">
        <f t="shared" si="147"/>
        <v>1</v>
      </c>
      <c r="U909">
        <v>1</v>
      </c>
      <c r="V909">
        <f t="shared" si="148"/>
        <v>2</v>
      </c>
    </row>
    <row r="910" spans="1:22" s="2" customFormat="1" x14ac:dyDescent="0.25">
      <c r="A910" s="2" t="s">
        <v>1146</v>
      </c>
      <c r="B910" s="2" t="s">
        <v>1147</v>
      </c>
      <c r="C910" s="2" t="s">
        <v>2084</v>
      </c>
      <c r="D910" s="2" t="s">
        <v>2085</v>
      </c>
      <c r="E910" s="2" t="s">
        <v>2086</v>
      </c>
      <c r="F910" s="39">
        <v>0</v>
      </c>
      <c r="G910" s="3">
        <v>0</v>
      </c>
      <c r="H910" s="40">
        <f t="shared" si="142"/>
        <v>0</v>
      </c>
      <c r="I910" s="41">
        <f t="shared" si="143"/>
        <v>0</v>
      </c>
      <c r="J910" s="6">
        <f t="shared" si="144"/>
        <v>0</v>
      </c>
      <c r="K910" s="6">
        <f t="shared" si="141"/>
        <v>0</v>
      </c>
      <c r="L910" s="10">
        <v>2.0190484000000002E-2</v>
      </c>
      <c r="M910" s="10">
        <v>3.1750447500000001E-2</v>
      </c>
      <c r="N910" s="13">
        <v>-888</v>
      </c>
      <c r="O910" s="2">
        <v>-888</v>
      </c>
      <c r="P910" s="39" cm="1">
        <f t="array" ref="P910">_xlfn.IFS(J910&lt;0,-1,J910=0,0,J910&gt;0,1)</f>
        <v>0</v>
      </c>
      <c r="Q910" s="10" cm="1">
        <f t="array" ref="Q910">_xlfn.IFS(P910=0,0,AND(P910&lt;0,O910&lt;50),1,AND(P910&lt;0,O910&lt;80),2,AND(P910&lt;0,O910&lt;90),3,AND(P910&lt;0,O910&lt;100),4,AND(P910&lt;0,O910&gt;100),5,AND(P910&gt;0,N910&gt;100),5,AND(P910&gt;0,N910&gt;10),4,AND(P910&gt;0,N910&gt;5),3,AND(P910&gt;0,N910&gt;2),2,AND(P910&gt;0,N910&gt;0),1)</f>
        <v>0</v>
      </c>
      <c r="R910" s="10">
        <f t="shared" si="145"/>
        <v>0</v>
      </c>
      <c r="S910" s="2">
        <f t="shared" si="146"/>
        <v>1</v>
      </c>
      <c r="T910" s="2">
        <f t="shared" si="147"/>
        <v>1</v>
      </c>
      <c r="U910">
        <v>1</v>
      </c>
      <c r="V910">
        <f t="shared" si="148"/>
        <v>2</v>
      </c>
    </row>
    <row r="911" spans="1:22" s="2" customFormat="1" x14ac:dyDescent="0.25">
      <c r="A911" s="2" t="s">
        <v>1277</v>
      </c>
      <c r="B911" s="2" t="s">
        <v>1278</v>
      </c>
      <c r="C911" s="2" t="s">
        <v>2084</v>
      </c>
      <c r="D911" s="2" t="s">
        <v>2085</v>
      </c>
      <c r="E911" s="2" t="s">
        <v>2086</v>
      </c>
      <c r="F911" s="39">
        <v>0</v>
      </c>
      <c r="G911" s="3">
        <v>0</v>
      </c>
      <c r="H911" s="40">
        <f t="shared" si="142"/>
        <v>0</v>
      </c>
      <c r="I911" s="41">
        <f t="shared" si="143"/>
        <v>0</v>
      </c>
      <c r="J911" s="6">
        <f t="shared" si="144"/>
        <v>0</v>
      </c>
      <c r="K911" s="6">
        <f t="shared" si="141"/>
        <v>0</v>
      </c>
      <c r="L911" s="10">
        <v>9.6562289199999998E-2</v>
      </c>
      <c r="M911" s="10">
        <v>0.15383590059999999</v>
      </c>
      <c r="N911" s="13">
        <v>-888</v>
      </c>
      <c r="O911" s="2">
        <v>-888</v>
      </c>
      <c r="P911" s="39" cm="1">
        <f t="array" ref="P911">_xlfn.IFS(J911&lt;0,-1,J911=0,0,J911&gt;0,1)</f>
        <v>0</v>
      </c>
      <c r="Q911" s="10" cm="1">
        <f t="array" ref="Q911">_xlfn.IFS(P911=0,0,AND(P911&lt;0,O911&lt;50),1,AND(P911&lt;0,O911&lt;80),2,AND(P911&lt;0,O911&lt;90),3,AND(P911&lt;0,O911&lt;100),4,AND(P911&lt;0,O911&gt;100),5,AND(P911&gt;0,N911&gt;100),5,AND(P911&gt;0,N911&gt;10),4,AND(P911&gt;0,N911&gt;5),3,AND(P911&gt;0,N911&gt;2),2,AND(P911&gt;0,N911&gt;0),1)</f>
        <v>0</v>
      </c>
      <c r="R911" s="10">
        <f t="shared" si="145"/>
        <v>0</v>
      </c>
      <c r="S911" s="2">
        <f t="shared" si="146"/>
        <v>1</v>
      </c>
      <c r="T911" s="2">
        <f t="shared" si="147"/>
        <v>1</v>
      </c>
      <c r="U911">
        <v>1</v>
      </c>
      <c r="V911">
        <f t="shared" si="148"/>
        <v>2</v>
      </c>
    </row>
    <row r="912" spans="1:22" s="2" customFormat="1" x14ac:dyDescent="0.25">
      <c r="A912" s="2" t="s">
        <v>1225</v>
      </c>
      <c r="B912" s="2" t="s">
        <v>1226</v>
      </c>
      <c r="C912" s="2" t="s">
        <v>2084</v>
      </c>
      <c r="D912" s="2" t="s">
        <v>2085</v>
      </c>
      <c r="E912" s="2" t="s">
        <v>2086</v>
      </c>
      <c r="F912" s="39">
        <v>37411.96</v>
      </c>
      <c r="G912" s="39">
        <v>0</v>
      </c>
      <c r="H912" s="40">
        <f t="shared" si="142"/>
        <v>1.1863254693049213E-3</v>
      </c>
      <c r="I912" s="41">
        <f t="shared" si="143"/>
        <v>0</v>
      </c>
      <c r="J912" s="6">
        <f t="shared" si="144"/>
        <v>-1.1863254693049213E-3</v>
      </c>
      <c r="K912" s="6">
        <f>J912*(-1)</f>
        <v>1.1863254693049213E-3</v>
      </c>
      <c r="L912" s="41">
        <v>0.15871464229999999</v>
      </c>
      <c r="M912" s="41">
        <v>0.2522040304</v>
      </c>
      <c r="N912" s="39">
        <v>-888</v>
      </c>
      <c r="O912" s="41">
        <f>((K912)/(M912-L912))*100</f>
        <v>1.2689413134632777</v>
      </c>
      <c r="P912" s="39" cm="1">
        <f t="array" ref="P912">_xlfn.IFS(J912&lt;0,-1,J912=0,0,J912&gt;0,1)</f>
        <v>-1</v>
      </c>
      <c r="Q912" s="10" cm="1">
        <f t="array" ref="Q912">_xlfn.IFS(P912=0,0,AND(P912&lt;0,O912&lt;50),1,AND(P912&lt;0,O912&lt;80),2,AND(P912&lt;0,O912&lt;90),3,AND(P912&lt;0,O912&lt;100),4,AND(P912&lt;0,O912&gt;100),5,AND(P912&gt;0,N912&gt;100),5,AND(P912&gt;0,N912&gt;10),4,AND(P912&gt;0,N912&gt;5),3,AND(P912&gt;0,N912&gt;2),2,AND(P912&gt;0,N912&gt;0),1)</f>
        <v>1</v>
      </c>
      <c r="R912" s="10">
        <f t="shared" si="145"/>
        <v>11</v>
      </c>
      <c r="S912" s="2">
        <f t="shared" si="146"/>
        <v>1</v>
      </c>
      <c r="T912" s="2">
        <f t="shared" si="147"/>
        <v>1</v>
      </c>
      <c r="U912">
        <v>1</v>
      </c>
      <c r="V912">
        <f t="shared" si="148"/>
        <v>2</v>
      </c>
    </row>
    <row r="913" spans="1:22" s="2" customFormat="1" x14ac:dyDescent="0.25">
      <c r="A913" s="2" t="s">
        <v>1453</v>
      </c>
      <c r="B913" s="2" t="s">
        <v>1454</v>
      </c>
      <c r="C913" s="2" t="s">
        <v>2084</v>
      </c>
      <c r="D913" s="2" t="s">
        <v>2085</v>
      </c>
      <c r="E913" s="2" t="s">
        <v>2086</v>
      </c>
      <c r="F913" s="39">
        <v>0</v>
      </c>
      <c r="G913" s="3">
        <v>0</v>
      </c>
      <c r="H913" s="40">
        <f t="shared" si="142"/>
        <v>0</v>
      </c>
      <c r="I913" s="41">
        <f t="shared" si="143"/>
        <v>0</v>
      </c>
      <c r="J913" s="6">
        <f t="shared" si="144"/>
        <v>0</v>
      </c>
      <c r="K913" s="6">
        <f t="shared" ref="K913:K925" si="149">J913</f>
        <v>0</v>
      </c>
      <c r="L913" s="10">
        <v>2.2587234899999999E-2</v>
      </c>
      <c r="M913" s="10">
        <v>4.2624259800000001E-2</v>
      </c>
      <c r="N913" s="13">
        <v>-888</v>
      </c>
      <c r="O913" s="2">
        <v>-888</v>
      </c>
      <c r="P913" s="39" cm="1">
        <f t="array" ref="P913">_xlfn.IFS(J913&lt;0,-1,J913=0,0,J913&gt;0,1)</f>
        <v>0</v>
      </c>
      <c r="Q913" s="10" cm="1">
        <f t="array" ref="Q913">_xlfn.IFS(P913=0,0,AND(P913&lt;0,O913&lt;50),1,AND(P913&lt;0,O913&lt;80),2,AND(P913&lt;0,O913&lt;90),3,AND(P913&lt;0,O913&lt;100),4,AND(P913&lt;0,O913&gt;100),5,AND(P913&gt;0,N913&gt;100),5,AND(P913&gt;0,N913&gt;10),4,AND(P913&gt;0,N913&gt;5),3,AND(P913&gt;0,N913&gt;2),2,AND(P913&gt;0,N913&gt;0),1)</f>
        <v>0</v>
      </c>
      <c r="R913" s="10">
        <f t="shared" si="145"/>
        <v>0</v>
      </c>
      <c r="S913" s="2">
        <f t="shared" si="146"/>
        <v>1</v>
      </c>
      <c r="T913" s="2">
        <f t="shared" si="147"/>
        <v>1</v>
      </c>
      <c r="U913">
        <v>1</v>
      </c>
      <c r="V913">
        <f t="shared" si="148"/>
        <v>2</v>
      </c>
    </row>
    <row r="914" spans="1:22" s="2" customFormat="1" x14ac:dyDescent="0.25">
      <c r="A914" s="2" t="s">
        <v>1343</v>
      </c>
      <c r="B914" s="2" t="s">
        <v>1344</v>
      </c>
      <c r="C914" s="2" t="s">
        <v>2084</v>
      </c>
      <c r="D914" s="2" t="s">
        <v>2085</v>
      </c>
      <c r="E914" s="2" t="s">
        <v>2086</v>
      </c>
      <c r="F914" s="39">
        <v>0</v>
      </c>
      <c r="G914" s="3">
        <v>0</v>
      </c>
      <c r="H914" s="40">
        <f t="shared" si="142"/>
        <v>0</v>
      </c>
      <c r="I914" s="41">
        <f t="shared" si="143"/>
        <v>0</v>
      </c>
      <c r="J914" s="6">
        <f t="shared" si="144"/>
        <v>0</v>
      </c>
      <c r="K914" s="6">
        <f t="shared" si="149"/>
        <v>0</v>
      </c>
      <c r="L914" s="10">
        <v>4.7575427699999999E-2</v>
      </c>
      <c r="M914" s="10">
        <v>8.7681363799999995E-2</v>
      </c>
      <c r="N914" s="13">
        <v>-888</v>
      </c>
      <c r="O914" s="2">
        <v>-888</v>
      </c>
      <c r="P914" s="39" cm="1">
        <f t="array" ref="P914">_xlfn.IFS(J914&lt;0,-1,J914=0,0,J914&gt;0,1)</f>
        <v>0</v>
      </c>
      <c r="Q914" s="10" cm="1">
        <f t="array" ref="Q914">_xlfn.IFS(P914=0,0,AND(P914&lt;0,O914&lt;50),1,AND(P914&lt;0,O914&lt;80),2,AND(P914&lt;0,O914&lt;90),3,AND(P914&lt;0,O914&lt;100),4,AND(P914&lt;0,O914&gt;100),5,AND(P914&gt;0,N914&gt;100),5,AND(P914&gt;0,N914&gt;10),4,AND(P914&gt;0,N914&gt;5),3,AND(P914&gt;0,N914&gt;2),2,AND(P914&gt;0,N914&gt;0),1)</f>
        <v>0</v>
      </c>
      <c r="R914" s="10">
        <f t="shared" si="145"/>
        <v>0</v>
      </c>
      <c r="S914" s="2">
        <f t="shared" si="146"/>
        <v>1</v>
      </c>
      <c r="T914" s="2">
        <f t="shared" si="147"/>
        <v>1</v>
      </c>
      <c r="U914">
        <v>1</v>
      </c>
      <c r="V914">
        <f t="shared" si="148"/>
        <v>2</v>
      </c>
    </row>
    <row r="915" spans="1:22" s="2" customFormat="1" x14ac:dyDescent="0.25">
      <c r="A915" s="2" t="s">
        <v>1451</v>
      </c>
      <c r="B915" s="2" t="s">
        <v>1452</v>
      </c>
      <c r="C915" s="2" t="s">
        <v>2084</v>
      </c>
      <c r="D915" s="2" t="s">
        <v>2085</v>
      </c>
      <c r="E915" s="2" t="s">
        <v>2086</v>
      </c>
      <c r="F915" s="39">
        <v>0</v>
      </c>
      <c r="G915" s="3">
        <v>0</v>
      </c>
      <c r="H915" s="40">
        <f t="shared" si="142"/>
        <v>0</v>
      </c>
      <c r="I915" s="41">
        <f t="shared" si="143"/>
        <v>0</v>
      </c>
      <c r="J915" s="6">
        <f t="shared" si="144"/>
        <v>0</v>
      </c>
      <c r="K915" s="6">
        <f t="shared" si="149"/>
        <v>0</v>
      </c>
      <c r="L915" s="10">
        <v>1.0409968543999999</v>
      </c>
      <c r="M915" s="10">
        <v>1.9456931262999999</v>
      </c>
      <c r="N915" s="13">
        <v>-888</v>
      </c>
      <c r="O915" s="2">
        <v>-888</v>
      </c>
      <c r="P915" s="39" cm="1">
        <f t="array" ref="P915">_xlfn.IFS(J915&lt;0,-1,J915=0,0,J915&gt;0,1)</f>
        <v>0</v>
      </c>
      <c r="Q915" s="10" cm="1">
        <f t="array" ref="Q915">_xlfn.IFS(P915=0,0,AND(P915&lt;0,O915&lt;50),1,AND(P915&lt;0,O915&lt;80),2,AND(P915&lt;0,O915&lt;90),3,AND(P915&lt;0,O915&lt;100),4,AND(P915&lt;0,O915&gt;100),5,AND(P915&gt;0,N915&gt;100),5,AND(P915&gt;0,N915&gt;10),4,AND(P915&gt;0,N915&gt;5),3,AND(P915&gt;0,N915&gt;2),2,AND(P915&gt;0,N915&gt;0),1)</f>
        <v>0</v>
      </c>
      <c r="R915" s="10">
        <f t="shared" si="145"/>
        <v>0</v>
      </c>
      <c r="S915" s="2">
        <f t="shared" si="146"/>
        <v>1</v>
      </c>
      <c r="T915" s="2">
        <f t="shared" si="147"/>
        <v>1</v>
      </c>
      <c r="U915">
        <v>1</v>
      </c>
      <c r="V915">
        <f t="shared" si="148"/>
        <v>2</v>
      </c>
    </row>
    <row r="916" spans="1:22" s="2" customFormat="1" x14ac:dyDescent="0.25">
      <c r="A916" s="2" t="s">
        <v>1503</v>
      </c>
      <c r="B916" s="2" t="s">
        <v>1504</v>
      </c>
      <c r="C916" s="2" t="s">
        <v>2084</v>
      </c>
      <c r="D916" s="2" t="s">
        <v>2085</v>
      </c>
      <c r="E916" s="2" t="s">
        <v>2086</v>
      </c>
      <c r="F916" s="39">
        <v>0</v>
      </c>
      <c r="G916" s="3">
        <v>0</v>
      </c>
      <c r="H916" s="40">
        <f t="shared" si="142"/>
        <v>0</v>
      </c>
      <c r="I916" s="41">
        <f t="shared" si="143"/>
        <v>0</v>
      </c>
      <c r="J916" s="6">
        <f t="shared" si="144"/>
        <v>0</v>
      </c>
      <c r="K916" s="6">
        <f t="shared" si="149"/>
        <v>0</v>
      </c>
      <c r="L916" s="10">
        <v>6.97664536E-2</v>
      </c>
      <c r="M916" s="10">
        <v>0.13004228509999999</v>
      </c>
      <c r="N916" s="13">
        <v>-888</v>
      </c>
      <c r="O916" s="2">
        <v>-888</v>
      </c>
      <c r="P916" s="39" cm="1">
        <f t="array" ref="P916">_xlfn.IFS(J916&lt;0,-1,J916=0,0,J916&gt;0,1)</f>
        <v>0</v>
      </c>
      <c r="Q916" s="10" cm="1">
        <f t="array" ref="Q916">_xlfn.IFS(P916=0,0,AND(P916&lt;0,O916&lt;50),1,AND(P916&lt;0,O916&lt;80),2,AND(P916&lt;0,O916&lt;90),3,AND(P916&lt;0,O916&lt;100),4,AND(P916&lt;0,O916&gt;100),5,AND(P916&gt;0,N916&gt;100),5,AND(P916&gt;0,N916&gt;10),4,AND(P916&gt;0,N916&gt;5),3,AND(P916&gt;0,N916&gt;2),2,AND(P916&gt;0,N916&gt;0),1)</f>
        <v>0</v>
      </c>
      <c r="R916" s="10">
        <f t="shared" si="145"/>
        <v>0</v>
      </c>
      <c r="S916" s="2">
        <f t="shared" si="146"/>
        <v>1</v>
      </c>
      <c r="T916" s="2">
        <f t="shared" si="147"/>
        <v>1</v>
      </c>
      <c r="U916">
        <v>1</v>
      </c>
      <c r="V916">
        <f t="shared" si="148"/>
        <v>2</v>
      </c>
    </row>
    <row r="917" spans="1:22" s="2" customFormat="1" x14ac:dyDescent="0.25">
      <c r="A917" s="2" t="s">
        <v>1519</v>
      </c>
      <c r="B917" s="2" t="s">
        <v>1520</v>
      </c>
      <c r="C917" s="2" t="s">
        <v>2084</v>
      </c>
      <c r="D917" s="2" t="s">
        <v>2085</v>
      </c>
      <c r="E917" s="2" t="s">
        <v>2086</v>
      </c>
      <c r="F917" s="39">
        <v>0</v>
      </c>
      <c r="G917" s="3">
        <v>0</v>
      </c>
      <c r="H917" s="40">
        <f t="shared" si="142"/>
        <v>0</v>
      </c>
      <c r="I917" s="41">
        <f t="shared" si="143"/>
        <v>0</v>
      </c>
      <c r="J917" s="6">
        <f t="shared" si="144"/>
        <v>0</v>
      </c>
      <c r="K917" s="6">
        <f t="shared" si="149"/>
        <v>0</v>
      </c>
      <c r="L917" s="10">
        <v>8.2900821900000005E-2</v>
      </c>
      <c r="M917" s="10">
        <v>0.15426678839999999</v>
      </c>
      <c r="N917" s="13">
        <v>-888</v>
      </c>
      <c r="O917" s="2">
        <v>-888</v>
      </c>
      <c r="P917" s="39" cm="1">
        <f t="array" ref="P917">_xlfn.IFS(J917&lt;0,-1,J917=0,0,J917&gt;0,1)</f>
        <v>0</v>
      </c>
      <c r="Q917" s="10" cm="1">
        <f t="array" ref="Q917">_xlfn.IFS(P917=0,0,AND(P917&lt;0,O917&lt;50),1,AND(P917&lt;0,O917&lt;80),2,AND(P917&lt;0,O917&lt;90),3,AND(P917&lt;0,O917&lt;100),4,AND(P917&lt;0,O917&gt;100),5,AND(P917&gt;0,N917&gt;100),5,AND(P917&gt;0,N917&gt;10),4,AND(P917&gt;0,N917&gt;5),3,AND(P917&gt;0,N917&gt;2),2,AND(P917&gt;0,N917&gt;0),1)</f>
        <v>0</v>
      </c>
      <c r="R917" s="10">
        <f t="shared" si="145"/>
        <v>0</v>
      </c>
      <c r="S917" s="2">
        <f t="shared" si="146"/>
        <v>1</v>
      </c>
      <c r="T917" s="2">
        <f t="shared" si="147"/>
        <v>1</v>
      </c>
      <c r="U917">
        <v>1</v>
      </c>
      <c r="V917">
        <f t="shared" si="148"/>
        <v>2</v>
      </c>
    </row>
    <row r="918" spans="1:22" s="2" customFormat="1" x14ac:dyDescent="0.25">
      <c r="A918" s="2" t="s">
        <v>1598</v>
      </c>
      <c r="B918" s="2" t="s">
        <v>1599</v>
      </c>
      <c r="C918" s="2" t="s">
        <v>2084</v>
      </c>
      <c r="D918" s="2" t="s">
        <v>2085</v>
      </c>
      <c r="E918" s="2" t="s">
        <v>2086</v>
      </c>
      <c r="F918" s="39">
        <v>0</v>
      </c>
      <c r="G918" s="3">
        <v>0</v>
      </c>
      <c r="H918" s="40">
        <f t="shared" si="142"/>
        <v>0</v>
      </c>
      <c r="I918" s="41">
        <f t="shared" si="143"/>
        <v>0</v>
      </c>
      <c r="J918" s="6">
        <f t="shared" si="144"/>
        <v>0</v>
      </c>
      <c r="K918" s="6">
        <f t="shared" si="149"/>
        <v>0</v>
      </c>
      <c r="L918" s="10">
        <v>7.4551086799999999E-2</v>
      </c>
      <c r="M918" s="10">
        <v>0.1377651953</v>
      </c>
      <c r="N918" s="13">
        <v>-888</v>
      </c>
      <c r="O918" s="2">
        <v>-888</v>
      </c>
      <c r="P918" s="39" cm="1">
        <f t="array" ref="P918">_xlfn.IFS(J918&lt;0,-1,J918=0,0,J918&gt;0,1)</f>
        <v>0</v>
      </c>
      <c r="Q918" s="10" cm="1">
        <f t="array" ref="Q918">_xlfn.IFS(P918=0,0,AND(P918&lt;0,O918&lt;50),1,AND(P918&lt;0,O918&lt;80),2,AND(P918&lt;0,O918&lt;90),3,AND(P918&lt;0,O918&lt;100),4,AND(P918&lt;0,O918&gt;100),5,AND(P918&gt;0,N918&gt;100),5,AND(P918&gt;0,N918&gt;10),4,AND(P918&gt;0,N918&gt;5),3,AND(P918&gt;0,N918&gt;2),2,AND(P918&gt;0,N918&gt;0),1)</f>
        <v>0</v>
      </c>
      <c r="R918" s="10">
        <f t="shared" si="145"/>
        <v>0</v>
      </c>
      <c r="S918" s="2">
        <f t="shared" si="146"/>
        <v>1</v>
      </c>
      <c r="T918" s="2">
        <f t="shared" si="147"/>
        <v>1</v>
      </c>
      <c r="U918">
        <v>1</v>
      </c>
      <c r="V918">
        <f t="shared" si="148"/>
        <v>2</v>
      </c>
    </row>
    <row r="919" spans="1:22" s="2" customFormat="1" x14ac:dyDescent="0.25">
      <c r="A919" s="2" t="s">
        <v>1306</v>
      </c>
      <c r="B919" s="2" t="s">
        <v>1307</v>
      </c>
      <c r="C919" s="2" t="s">
        <v>2084</v>
      </c>
      <c r="D919" s="2" t="s">
        <v>2085</v>
      </c>
      <c r="E919" s="2" t="s">
        <v>2086</v>
      </c>
      <c r="F919" s="39">
        <v>0</v>
      </c>
      <c r="G919" s="3">
        <v>0</v>
      </c>
      <c r="H919" s="40">
        <f t="shared" si="142"/>
        <v>0</v>
      </c>
      <c r="I919" s="41">
        <f t="shared" si="143"/>
        <v>0</v>
      </c>
      <c r="J919" s="6">
        <f t="shared" si="144"/>
        <v>0</v>
      </c>
      <c r="K919" s="6">
        <f t="shared" si="149"/>
        <v>0</v>
      </c>
      <c r="L919" s="10">
        <v>1.078576966</v>
      </c>
      <c r="M919" s="10">
        <v>2.0149201502</v>
      </c>
      <c r="N919" s="13">
        <v>-888</v>
      </c>
      <c r="O919" s="2">
        <v>-888</v>
      </c>
      <c r="P919" s="39" cm="1">
        <f t="array" ref="P919">_xlfn.IFS(J919&lt;0,-1,J919=0,0,J919&gt;0,1)</f>
        <v>0</v>
      </c>
      <c r="Q919" s="10" cm="1">
        <f t="array" ref="Q919">_xlfn.IFS(P919=0,0,AND(P919&lt;0,O919&lt;50),1,AND(P919&lt;0,O919&lt;80),2,AND(P919&lt;0,O919&lt;90),3,AND(P919&lt;0,O919&lt;100),4,AND(P919&lt;0,O919&gt;100),5,AND(P919&gt;0,N919&gt;100),5,AND(P919&gt;0,N919&gt;10),4,AND(P919&gt;0,N919&gt;5),3,AND(P919&gt;0,N919&gt;2),2,AND(P919&gt;0,N919&gt;0),1)</f>
        <v>0</v>
      </c>
      <c r="R919" s="10">
        <f t="shared" si="145"/>
        <v>0</v>
      </c>
      <c r="S919" s="2">
        <f t="shared" si="146"/>
        <v>1</v>
      </c>
      <c r="T919" s="2">
        <f t="shared" si="147"/>
        <v>1</v>
      </c>
      <c r="U919">
        <v>1</v>
      </c>
      <c r="V919">
        <f t="shared" si="148"/>
        <v>2</v>
      </c>
    </row>
    <row r="920" spans="1:22" s="2" customFormat="1" x14ac:dyDescent="0.25">
      <c r="A920" s="2" t="s">
        <v>1167</v>
      </c>
      <c r="B920" s="2" t="s">
        <v>1168</v>
      </c>
      <c r="C920" s="2" t="s">
        <v>2084</v>
      </c>
      <c r="D920" s="2" t="s">
        <v>2085</v>
      </c>
      <c r="E920" s="2" t="s">
        <v>2086</v>
      </c>
      <c r="F920" s="39">
        <v>0</v>
      </c>
      <c r="G920" s="3">
        <v>0</v>
      </c>
      <c r="H920" s="40">
        <f t="shared" si="142"/>
        <v>0</v>
      </c>
      <c r="I920" s="41">
        <f t="shared" si="143"/>
        <v>0</v>
      </c>
      <c r="J920" s="6">
        <f t="shared" si="144"/>
        <v>0</v>
      </c>
      <c r="K920" s="6">
        <f t="shared" si="149"/>
        <v>0</v>
      </c>
      <c r="L920" s="10">
        <v>5.9832807699999997E-2</v>
      </c>
      <c r="M920" s="10">
        <v>0.11020244749999999</v>
      </c>
      <c r="N920" s="13">
        <v>-888</v>
      </c>
      <c r="O920" s="2">
        <v>-888</v>
      </c>
      <c r="P920" s="39" cm="1">
        <f t="array" ref="P920">_xlfn.IFS(J920&lt;0,-1,J920=0,0,J920&gt;0,1)</f>
        <v>0</v>
      </c>
      <c r="Q920" s="10" cm="1">
        <f t="array" ref="Q920">_xlfn.IFS(P920=0,0,AND(P920&lt;0,O920&lt;50),1,AND(P920&lt;0,O920&lt;80),2,AND(P920&lt;0,O920&lt;90),3,AND(P920&lt;0,O920&lt;100),4,AND(P920&lt;0,O920&gt;100),5,AND(P920&gt;0,N920&gt;100),5,AND(P920&gt;0,N920&gt;10),4,AND(P920&gt;0,N920&gt;5),3,AND(P920&gt;0,N920&gt;2),2,AND(P920&gt;0,N920&gt;0),1)</f>
        <v>0</v>
      </c>
      <c r="R920" s="10">
        <f t="shared" si="145"/>
        <v>0</v>
      </c>
      <c r="S920" s="2">
        <f t="shared" si="146"/>
        <v>1</v>
      </c>
      <c r="T920" s="2">
        <f t="shared" si="147"/>
        <v>1</v>
      </c>
      <c r="U920">
        <v>1</v>
      </c>
      <c r="V920">
        <f t="shared" si="148"/>
        <v>2</v>
      </c>
    </row>
    <row r="921" spans="1:22" s="2" customFormat="1" x14ac:dyDescent="0.25">
      <c r="A921" s="2" t="s">
        <v>1329</v>
      </c>
      <c r="B921" s="2" t="s">
        <v>1330</v>
      </c>
      <c r="C921" s="2" t="s">
        <v>2084</v>
      </c>
      <c r="D921" s="2" t="s">
        <v>2085</v>
      </c>
      <c r="E921" s="2" t="s">
        <v>2086</v>
      </c>
      <c r="F921" s="39">
        <v>0</v>
      </c>
      <c r="G921" s="3">
        <v>0</v>
      </c>
      <c r="H921" s="40">
        <f t="shared" si="142"/>
        <v>0</v>
      </c>
      <c r="I921" s="41">
        <f t="shared" si="143"/>
        <v>0</v>
      </c>
      <c r="J921" s="6">
        <f t="shared" si="144"/>
        <v>0</v>
      </c>
      <c r="K921" s="6">
        <f t="shared" si="149"/>
        <v>0</v>
      </c>
      <c r="L921" s="10">
        <v>1.4593987214999999</v>
      </c>
      <c r="M921" s="10">
        <v>2.7169878762000002</v>
      </c>
      <c r="N921" s="13">
        <v>-888</v>
      </c>
      <c r="O921" s="2">
        <v>-888</v>
      </c>
      <c r="P921" s="39" cm="1">
        <f t="array" ref="P921">_xlfn.IFS(J921&lt;0,-1,J921=0,0,J921&gt;0,1)</f>
        <v>0</v>
      </c>
      <c r="Q921" s="10" cm="1">
        <f t="array" ref="Q921">_xlfn.IFS(P921=0,0,AND(P921&lt;0,O921&lt;50),1,AND(P921&lt;0,O921&lt;80),2,AND(P921&lt;0,O921&lt;90),3,AND(P921&lt;0,O921&lt;100),4,AND(P921&lt;0,O921&gt;100),5,AND(P921&gt;0,N921&gt;100),5,AND(P921&gt;0,N921&gt;10),4,AND(P921&gt;0,N921&gt;5),3,AND(P921&gt;0,N921&gt;2),2,AND(P921&gt;0,N921&gt;0),1)</f>
        <v>0</v>
      </c>
      <c r="R921" s="10">
        <f t="shared" si="145"/>
        <v>0</v>
      </c>
      <c r="S921" s="2">
        <f t="shared" si="146"/>
        <v>1</v>
      </c>
      <c r="T921" s="2">
        <f t="shared" si="147"/>
        <v>1</v>
      </c>
      <c r="U921">
        <v>1</v>
      </c>
      <c r="V921">
        <f t="shared" si="148"/>
        <v>2</v>
      </c>
    </row>
    <row r="922" spans="1:22" s="2" customFormat="1" x14ac:dyDescent="0.25">
      <c r="A922" s="2" t="s">
        <v>1283</v>
      </c>
      <c r="B922" s="2" t="s">
        <v>1284</v>
      </c>
      <c r="C922" s="2" t="s">
        <v>2084</v>
      </c>
      <c r="D922" s="2" t="s">
        <v>2085</v>
      </c>
      <c r="E922" s="2" t="s">
        <v>2086</v>
      </c>
      <c r="F922" s="39">
        <v>0</v>
      </c>
      <c r="G922" s="3">
        <v>0</v>
      </c>
      <c r="H922" s="40">
        <f t="shared" si="142"/>
        <v>0</v>
      </c>
      <c r="I922" s="41">
        <f t="shared" si="143"/>
        <v>0</v>
      </c>
      <c r="J922" s="6">
        <f t="shared" si="144"/>
        <v>0</v>
      </c>
      <c r="K922" s="6">
        <f t="shared" si="149"/>
        <v>0</v>
      </c>
      <c r="L922" s="10">
        <v>4.9233566700000002E-2</v>
      </c>
      <c r="M922" s="10">
        <v>9.0617343500000003E-2</v>
      </c>
      <c r="N922" s="13">
        <v>-888</v>
      </c>
      <c r="O922" s="2">
        <v>-888</v>
      </c>
      <c r="P922" s="39" cm="1">
        <f t="array" ref="P922">_xlfn.IFS(J922&lt;0,-1,J922=0,0,J922&gt;0,1)</f>
        <v>0</v>
      </c>
      <c r="Q922" s="10" cm="1">
        <f t="array" ref="Q922">_xlfn.IFS(P922=0,0,AND(P922&lt;0,O922&lt;50),1,AND(P922&lt;0,O922&lt;80),2,AND(P922&lt;0,O922&lt;90),3,AND(P922&lt;0,O922&lt;100),4,AND(P922&lt;0,O922&gt;100),5,AND(P922&gt;0,N922&gt;100),5,AND(P922&gt;0,N922&gt;10),4,AND(P922&gt;0,N922&gt;5),3,AND(P922&gt;0,N922&gt;2),2,AND(P922&gt;0,N922&gt;0),1)</f>
        <v>0</v>
      </c>
      <c r="R922" s="10">
        <f t="shared" si="145"/>
        <v>0</v>
      </c>
      <c r="S922" s="2">
        <f t="shared" si="146"/>
        <v>1</v>
      </c>
      <c r="T922" s="2">
        <f t="shared" si="147"/>
        <v>1</v>
      </c>
      <c r="U922">
        <v>1</v>
      </c>
      <c r="V922">
        <f t="shared" si="148"/>
        <v>2</v>
      </c>
    </row>
    <row r="923" spans="1:22" s="2" customFormat="1" x14ac:dyDescent="0.25">
      <c r="A923" s="2" t="s">
        <v>1331</v>
      </c>
      <c r="B923" s="2" t="s">
        <v>1332</v>
      </c>
      <c r="C923" s="2" t="s">
        <v>2084</v>
      </c>
      <c r="D923" s="2" t="s">
        <v>2085</v>
      </c>
      <c r="E923" s="2" t="s">
        <v>2086</v>
      </c>
      <c r="F923" s="39">
        <v>0</v>
      </c>
      <c r="G923" s="3">
        <v>0</v>
      </c>
      <c r="H923" s="40">
        <f t="shared" si="142"/>
        <v>0</v>
      </c>
      <c r="I923" s="41">
        <f t="shared" si="143"/>
        <v>0</v>
      </c>
      <c r="J923" s="6">
        <f t="shared" si="144"/>
        <v>0</v>
      </c>
      <c r="K923" s="6">
        <f t="shared" si="149"/>
        <v>0</v>
      </c>
      <c r="L923" s="10">
        <v>4.2303623000000002E-3</v>
      </c>
      <c r="M923" s="10">
        <v>7.9487357000000008E-3</v>
      </c>
      <c r="N923" s="13">
        <v>-888</v>
      </c>
      <c r="O923" s="2">
        <v>-888</v>
      </c>
      <c r="P923" s="39" cm="1">
        <f t="array" ref="P923">_xlfn.IFS(J923&lt;0,-1,J923=0,0,J923&gt;0,1)</f>
        <v>0</v>
      </c>
      <c r="Q923" s="10" cm="1">
        <f t="array" ref="Q923">_xlfn.IFS(P923=0,0,AND(P923&lt;0,O923&lt;50),1,AND(P923&lt;0,O923&lt;80),2,AND(P923&lt;0,O923&lt;90),3,AND(P923&lt;0,O923&lt;100),4,AND(P923&lt;0,O923&gt;100),5,AND(P923&gt;0,N923&gt;100),5,AND(P923&gt;0,N923&gt;10),4,AND(P923&gt;0,N923&gt;5),3,AND(P923&gt;0,N923&gt;2),2,AND(P923&gt;0,N923&gt;0),1)</f>
        <v>0</v>
      </c>
      <c r="R923" s="10">
        <f t="shared" si="145"/>
        <v>0</v>
      </c>
      <c r="S923" s="2">
        <f t="shared" si="146"/>
        <v>0</v>
      </c>
      <c r="T923" s="2">
        <f t="shared" si="147"/>
        <v>0</v>
      </c>
      <c r="U923">
        <v>1</v>
      </c>
      <c r="V923">
        <f t="shared" si="148"/>
        <v>0</v>
      </c>
    </row>
    <row r="924" spans="1:22" s="2" customFormat="1" x14ac:dyDescent="0.25">
      <c r="A924" s="2" t="s">
        <v>1409</v>
      </c>
      <c r="B924" s="2" t="s">
        <v>1410</v>
      </c>
      <c r="C924" s="2" t="s">
        <v>2084</v>
      </c>
      <c r="D924" s="2" t="s">
        <v>2085</v>
      </c>
      <c r="E924" s="2" t="s">
        <v>2086</v>
      </c>
      <c r="F924" s="39">
        <v>0</v>
      </c>
      <c r="G924" s="3">
        <v>0</v>
      </c>
      <c r="H924" s="40">
        <f t="shared" si="142"/>
        <v>0</v>
      </c>
      <c r="I924" s="41">
        <f t="shared" si="143"/>
        <v>0</v>
      </c>
      <c r="J924" s="6">
        <f t="shared" si="144"/>
        <v>0</v>
      </c>
      <c r="K924" s="6">
        <f t="shared" si="149"/>
        <v>0</v>
      </c>
      <c r="L924" s="10">
        <v>5.4129453100000002E-2</v>
      </c>
      <c r="M924" s="10">
        <v>9.9808073100000005E-2</v>
      </c>
      <c r="N924" s="13">
        <v>-888</v>
      </c>
      <c r="O924" s="2">
        <v>-888</v>
      </c>
      <c r="P924" s="39" cm="1">
        <f t="array" ref="P924">_xlfn.IFS(J924&lt;0,-1,J924=0,0,J924&gt;0,1)</f>
        <v>0</v>
      </c>
      <c r="Q924" s="10" cm="1">
        <f t="array" ref="Q924">_xlfn.IFS(P924=0,0,AND(P924&lt;0,O924&lt;50),1,AND(P924&lt;0,O924&lt;80),2,AND(P924&lt;0,O924&lt;90),3,AND(P924&lt;0,O924&lt;100),4,AND(P924&lt;0,O924&gt;100),5,AND(P924&gt;0,N924&gt;100),5,AND(P924&gt;0,N924&gt;10),4,AND(P924&gt;0,N924&gt;5),3,AND(P924&gt;0,N924&gt;2),2,AND(P924&gt;0,N924&gt;0),1)</f>
        <v>0</v>
      </c>
      <c r="R924" s="10">
        <f t="shared" si="145"/>
        <v>0</v>
      </c>
      <c r="S924" s="2">
        <f t="shared" si="146"/>
        <v>1</v>
      </c>
      <c r="T924" s="2">
        <f t="shared" si="147"/>
        <v>1</v>
      </c>
      <c r="U924">
        <v>1</v>
      </c>
      <c r="V924">
        <f t="shared" si="148"/>
        <v>2</v>
      </c>
    </row>
    <row r="925" spans="1:22" s="2" customFormat="1" x14ac:dyDescent="0.25">
      <c r="A925" s="2" t="s">
        <v>1059</v>
      </c>
      <c r="B925" s="2" t="s">
        <v>1060</v>
      </c>
      <c r="C925" s="2" t="s">
        <v>2084</v>
      </c>
      <c r="D925" s="2" t="s">
        <v>2085</v>
      </c>
      <c r="E925" s="2" t="s">
        <v>2086</v>
      </c>
      <c r="F925" s="39">
        <v>0</v>
      </c>
      <c r="G925" s="3">
        <v>0</v>
      </c>
      <c r="H925" s="40">
        <f t="shared" si="142"/>
        <v>0</v>
      </c>
      <c r="I925" s="41">
        <f t="shared" si="143"/>
        <v>0</v>
      </c>
      <c r="J925" s="6">
        <f t="shared" si="144"/>
        <v>0</v>
      </c>
      <c r="K925" s="6">
        <f t="shared" si="149"/>
        <v>0</v>
      </c>
      <c r="L925" s="10">
        <v>0.1785214084</v>
      </c>
      <c r="M925" s="10">
        <v>0.33131816130000002</v>
      </c>
      <c r="N925" s="13">
        <v>-888</v>
      </c>
      <c r="O925" s="2">
        <v>-888</v>
      </c>
      <c r="P925" s="39" cm="1">
        <f t="array" ref="P925">_xlfn.IFS(J925&lt;0,-1,J925=0,0,J925&gt;0,1)</f>
        <v>0</v>
      </c>
      <c r="Q925" s="10" cm="1">
        <f t="array" ref="Q925">_xlfn.IFS(P925=0,0,AND(P925&lt;0,O925&lt;50),1,AND(P925&lt;0,O925&lt;80),2,AND(P925&lt;0,O925&lt;90),3,AND(P925&lt;0,O925&lt;100),4,AND(P925&lt;0,O925&gt;100),5,AND(P925&gt;0,N925&gt;100),5,AND(P925&gt;0,N925&gt;10),4,AND(P925&gt;0,N925&gt;5),3,AND(P925&gt;0,N925&gt;2),2,AND(P925&gt;0,N925&gt;0),1)</f>
        <v>0</v>
      </c>
      <c r="R925" s="10">
        <f t="shared" si="145"/>
        <v>0</v>
      </c>
      <c r="S925" s="2">
        <f t="shared" si="146"/>
        <v>1</v>
      </c>
      <c r="T925" s="2">
        <f t="shared" si="147"/>
        <v>1</v>
      </c>
      <c r="U925">
        <v>1</v>
      </c>
      <c r="V925">
        <f t="shared" si="148"/>
        <v>2</v>
      </c>
    </row>
    <row r="926" spans="1:22" s="2" customFormat="1" x14ac:dyDescent="0.25">
      <c r="A926" s="2" t="s">
        <v>1119</v>
      </c>
      <c r="B926" s="2" t="s">
        <v>1120</v>
      </c>
      <c r="C926" s="2" t="s">
        <v>2084</v>
      </c>
      <c r="D926" s="2" t="s">
        <v>2085</v>
      </c>
      <c r="E926" s="2" t="s">
        <v>2086</v>
      </c>
      <c r="F926" s="39">
        <v>2116.8000000000002</v>
      </c>
      <c r="G926" s="3">
        <v>0</v>
      </c>
      <c r="H926" s="40">
        <f t="shared" si="142"/>
        <v>6.7123287671232878E-5</v>
      </c>
      <c r="I926" s="41">
        <f t="shared" si="143"/>
        <v>0</v>
      </c>
      <c r="J926" s="6">
        <f t="shared" si="144"/>
        <v>-6.7123287671232878E-5</v>
      </c>
      <c r="K926" s="6">
        <f>J926*(-1)</f>
        <v>6.7123287671232878E-5</v>
      </c>
      <c r="L926" s="10">
        <v>0.27964882800000002</v>
      </c>
      <c r="M926" s="10">
        <v>0.51768320649999999</v>
      </c>
      <c r="N926" s="13">
        <v>-888</v>
      </c>
      <c r="O926" s="41">
        <f>((K926)/(M926-L926))*100</f>
        <v>2.8198988773898006E-2</v>
      </c>
      <c r="P926" s="39" cm="1">
        <f t="array" ref="P926">_xlfn.IFS(J926&lt;0,-1,J926=0,0,J926&gt;0,1)</f>
        <v>-1</v>
      </c>
      <c r="Q926" s="10" cm="1">
        <f t="array" ref="Q926">_xlfn.IFS(P926=0,0,AND(P926&lt;0,O926&lt;50),1,AND(P926&lt;0,O926&lt;80),2,AND(P926&lt;0,O926&lt;90),3,AND(P926&lt;0,O926&lt;100),4,AND(P926&lt;0,O926&gt;100),5,AND(P926&gt;0,N926&gt;100),5,AND(P926&gt;0,N926&gt;10),4,AND(P926&gt;0,N926&gt;5),3,AND(P926&gt;0,N926&gt;2),2,AND(P926&gt;0,N926&gt;0),1)</f>
        <v>1</v>
      </c>
      <c r="R926" s="10">
        <f t="shared" si="145"/>
        <v>11</v>
      </c>
      <c r="S926" s="2">
        <f t="shared" si="146"/>
        <v>1</v>
      </c>
      <c r="T926" s="2">
        <f t="shared" si="147"/>
        <v>1</v>
      </c>
      <c r="U926">
        <v>1</v>
      </c>
      <c r="V926">
        <f t="shared" si="148"/>
        <v>2</v>
      </c>
    </row>
    <row r="927" spans="1:22" s="2" customFormat="1" x14ac:dyDescent="0.25">
      <c r="A927" s="2" t="s">
        <v>964</v>
      </c>
      <c r="B927" s="2" t="s">
        <v>965</v>
      </c>
      <c r="C927" s="2" t="s">
        <v>2084</v>
      </c>
      <c r="D927" s="2" t="s">
        <v>2085</v>
      </c>
      <c r="E927" s="2" t="s">
        <v>2086</v>
      </c>
      <c r="F927" s="39">
        <v>0</v>
      </c>
      <c r="G927" s="3">
        <v>0</v>
      </c>
      <c r="H927" s="40">
        <f t="shared" si="142"/>
        <v>0</v>
      </c>
      <c r="I927" s="41">
        <f t="shared" si="143"/>
        <v>0</v>
      </c>
      <c r="J927" s="6">
        <f t="shared" si="144"/>
        <v>0</v>
      </c>
      <c r="K927" s="6">
        <f t="shared" ref="K927:K934" si="150">J927</f>
        <v>0</v>
      </c>
      <c r="L927" s="10">
        <v>9.7282500300000005E-2</v>
      </c>
      <c r="M927" s="10">
        <v>0.18071301070000001</v>
      </c>
      <c r="N927" s="13">
        <v>-888</v>
      </c>
      <c r="O927" s="2">
        <v>-888</v>
      </c>
      <c r="P927" s="39" cm="1">
        <f t="array" ref="P927">_xlfn.IFS(J927&lt;0,-1,J927=0,0,J927&gt;0,1)</f>
        <v>0</v>
      </c>
      <c r="Q927" s="10" cm="1">
        <f t="array" ref="Q927">_xlfn.IFS(P927=0,0,AND(P927&lt;0,O927&lt;50),1,AND(P927&lt;0,O927&lt;80),2,AND(P927&lt;0,O927&lt;90),3,AND(P927&lt;0,O927&lt;100),4,AND(P927&lt;0,O927&gt;100),5,AND(P927&gt;0,N927&gt;100),5,AND(P927&gt;0,N927&gt;10),4,AND(P927&gt;0,N927&gt;5),3,AND(P927&gt;0,N927&gt;2),2,AND(P927&gt;0,N927&gt;0),1)</f>
        <v>0</v>
      </c>
      <c r="R927" s="10">
        <f t="shared" si="145"/>
        <v>0</v>
      </c>
      <c r="S927" s="2">
        <f t="shared" si="146"/>
        <v>1</v>
      </c>
      <c r="T927" s="2">
        <f t="shared" si="147"/>
        <v>1</v>
      </c>
      <c r="U927">
        <v>1</v>
      </c>
      <c r="V927">
        <f t="shared" si="148"/>
        <v>2</v>
      </c>
    </row>
    <row r="928" spans="1:22" s="2" customFormat="1" x14ac:dyDescent="0.25">
      <c r="A928" s="2" t="s">
        <v>1085</v>
      </c>
      <c r="B928" s="2" t="s">
        <v>1086</v>
      </c>
      <c r="C928" s="2" t="s">
        <v>2084</v>
      </c>
      <c r="D928" s="2" t="s">
        <v>2085</v>
      </c>
      <c r="E928" s="2" t="s">
        <v>2086</v>
      </c>
      <c r="F928" s="39">
        <v>0</v>
      </c>
      <c r="G928" s="3">
        <v>0</v>
      </c>
      <c r="H928" s="40">
        <f t="shared" si="142"/>
        <v>0</v>
      </c>
      <c r="I928" s="41">
        <f t="shared" si="143"/>
        <v>0</v>
      </c>
      <c r="J928" s="6">
        <f t="shared" si="144"/>
        <v>0</v>
      </c>
      <c r="K928" s="6">
        <f t="shared" si="150"/>
        <v>0</v>
      </c>
      <c r="L928" s="10">
        <v>0.79549986809999995</v>
      </c>
      <c r="M928" s="10">
        <v>1.4674070665000001</v>
      </c>
      <c r="N928" s="13">
        <v>-888</v>
      </c>
      <c r="O928" s="2">
        <v>-888</v>
      </c>
      <c r="P928" s="39" cm="1">
        <f t="array" ref="P928">_xlfn.IFS(J928&lt;0,-1,J928=0,0,J928&gt;0,1)</f>
        <v>0</v>
      </c>
      <c r="Q928" s="10" cm="1">
        <f t="array" ref="Q928">_xlfn.IFS(P928=0,0,AND(P928&lt;0,O928&lt;50),1,AND(P928&lt;0,O928&lt;80),2,AND(P928&lt;0,O928&lt;90),3,AND(P928&lt;0,O928&lt;100),4,AND(P928&lt;0,O928&gt;100),5,AND(P928&gt;0,N928&gt;100),5,AND(P928&gt;0,N928&gt;10),4,AND(P928&gt;0,N928&gt;5),3,AND(P928&gt;0,N928&gt;2),2,AND(P928&gt;0,N928&gt;0),1)</f>
        <v>0</v>
      </c>
      <c r="R928" s="10">
        <f t="shared" si="145"/>
        <v>0</v>
      </c>
      <c r="S928" s="2">
        <f t="shared" si="146"/>
        <v>1</v>
      </c>
      <c r="T928" s="2">
        <f t="shared" si="147"/>
        <v>1</v>
      </c>
      <c r="U928">
        <v>1</v>
      </c>
      <c r="V928">
        <f t="shared" si="148"/>
        <v>2</v>
      </c>
    </row>
    <row r="929" spans="1:22" s="2" customFormat="1" x14ac:dyDescent="0.25">
      <c r="A929" s="2" t="s">
        <v>1132</v>
      </c>
      <c r="B929" s="2" t="s">
        <v>1133</v>
      </c>
      <c r="C929" s="2" t="s">
        <v>2084</v>
      </c>
      <c r="D929" s="2" t="s">
        <v>2085</v>
      </c>
      <c r="E929" s="2" t="s">
        <v>2086</v>
      </c>
      <c r="F929" s="39">
        <v>0</v>
      </c>
      <c r="G929" s="3">
        <v>0</v>
      </c>
      <c r="H929" s="40">
        <f t="shared" si="142"/>
        <v>0</v>
      </c>
      <c r="I929" s="41">
        <f t="shared" si="143"/>
        <v>0</v>
      </c>
      <c r="J929" s="6">
        <f t="shared" si="144"/>
        <v>0</v>
      </c>
      <c r="K929" s="6">
        <f t="shared" si="150"/>
        <v>0</v>
      </c>
      <c r="L929" s="10">
        <v>1.7126524600000002E-2</v>
      </c>
      <c r="M929" s="10">
        <v>3.1858713300000001E-2</v>
      </c>
      <c r="N929" s="13">
        <v>-888</v>
      </c>
      <c r="O929" s="2">
        <v>-888</v>
      </c>
      <c r="P929" s="39" cm="1">
        <f t="array" ref="P929">_xlfn.IFS(J929&lt;0,-1,J929=0,0,J929&gt;0,1)</f>
        <v>0</v>
      </c>
      <c r="Q929" s="10" cm="1">
        <f t="array" ref="Q929">_xlfn.IFS(P929=0,0,AND(P929&lt;0,O929&lt;50),1,AND(P929&lt;0,O929&lt;80),2,AND(P929&lt;0,O929&lt;90),3,AND(P929&lt;0,O929&lt;100),4,AND(P929&lt;0,O929&gt;100),5,AND(P929&gt;0,N929&gt;100),5,AND(P929&gt;0,N929&gt;10),4,AND(P929&gt;0,N929&gt;5),3,AND(P929&gt;0,N929&gt;2),2,AND(P929&gt;0,N929&gt;0),1)</f>
        <v>0</v>
      </c>
      <c r="R929" s="10">
        <f t="shared" si="145"/>
        <v>0</v>
      </c>
      <c r="S929" s="2">
        <f t="shared" si="146"/>
        <v>1</v>
      </c>
      <c r="T929" s="2">
        <f t="shared" si="147"/>
        <v>1</v>
      </c>
      <c r="U929">
        <v>1</v>
      </c>
      <c r="V929">
        <f t="shared" si="148"/>
        <v>2</v>
      </c>
    </row>
    <row r="930" spans="1:22" s="2" customFormat="1" x14ac:dyDescent="0.25">
      <c r="A930" s="2" t="s">
        <v>1208</v>
      </c>
      <c r="B930" s="2" t="s">
        <v>1209</v>
      </c>
      <c r="C930" s="2" t="s">
        <v>2084</v>
      </c>
      <c r="D930" s="2" t="s">
        <v>2085</v>
      </c>
      <c r="E930" s="2" t="s">
        <v>2086</v>
      </c>
      <c r="F930" s="39">
        <v>0</v>
      </c>
      <c r="G930" s="3">
        <v>0</v>
      </c>
      <c r="H930" s="40">
        <f t="shared" si="142"/>
        <v>0</v>
      </c>
      <c r="I930" s="41">
        <f t="shared" si="143"/>
        <v>0</v>
      </c>
      <c r="J930" s="6">
        <f t="shared" si="144"/>
        <v>0</v>
      </c>
      <c r="K930" s="6">
        <f t="shared" si="150"/>
        <v>0</v>
      </c>
      <c r="L930" s="10">
        <v>6.6586672000000001E-3</v>
      </c>
      <c r="M930" s="10">
        <v>1.22425703E-2</v>
      </c>
      <c r="N930" s="13">
        <v>-888</v>
      </c>
      <c r="O930" s="2">
        <v>-888</v>
      </c>
      <c r="P930" s="39" cm="1">
        <f t="array" ref="P930">_xlfn.IFS(J930&lt;0,-1,J930=0,0,J930&gt;0,1)</f>
        <v>0</v>
      </c>
      <c r="Q930" s="10" cm="1">
        <f t="array" ref="Q930">_xlfn.IFS(P930=0,0,AND(P930&lt;0,O930&lt;50),1,AND(P930&lt;0,O930&lt;80),2,AND(P930&lt;0,O930&lt;90),3,AND(P930&lt;0,O930&lt;100),4,AND(P930&lt;0,O930&gt;100),5,AND(P930&gt;0,N930&gt;100),5,AND(P930&gt;0,N930&gt;10),4,AND(P930&gt;0,N930&gt;5),3,AND(P930&gt;0,N930&gt;2),2,AND(P930&gt;0,N930&gt;0),1)</f>
        <v>0</v>
      </c>
      <c r="R930" s="10">
        <f t="shared" si="145"/>
        <v>0</v>
      </c>
      <c r="S930" s="2">
        <f t="shared" si="146"/>
        <v>0</v>
      </c>
      <c r="T930" s="2">
        <f t="shared" si="147"/>
        <v>1</v>
      </c>
      <c r="U930">
        <v>1</v>
      </c>
      <c r="V930">
        <f t="shared" si="148"/>
        <v>1</v>
      </c>
    </row>
    <row r="931" spans="1:22" s="2" customFormat="1" x14ac:dyDescent="0.25">
      <c r="A931" s="2" t="s">
        <v>1177</v>
      </c>
      <c r="B931" s="2" t="s">
        <v>1178</v>
      </c>
      <c r="C931" s="2" t="s">
        <v>2084</v>
      </c>
      <c r="D931" s="2" t="s">
        <v>2085</v>
      </c>
      <c r="E931" s="2" t="s">
        <v>2086</v>
      </c>
      <c r="F931" s="39">
        <v>0</v>
      </c>
      <c r="G931" s="3">
        <v>0</v>
      </c>
      <c r="H931" s="40">
        <f t="shared" si="142"/>
        <v>0</v>
      </c>
      <c r="I931" s="41">
        <f t="shared" si="143"/>
        <v>0</v>
      </c>
      <c r="J931" s="6">
        <f t="shared" si="144"/>
        <v>0</v>
      </c>
      <c r="K931" s="6">
        <f t="shared" si="150"/>
        <v>0</v>
      </c>
      <c r="L931" s="10">
        <v>0.15396659560000001</v>
      </c>
      <c r="M931" s="10">
        <v>0.2834257047</v>
      </c>
      <c r="N931" s="13">
        <v>-888</v>
      </c>
      <c r="O931" s="2">
        <v>-888</v>
      </c>
      <c r="P931" s="39" cm="1">
        <f t="array" ref="P931">_xlfn.IFS(J931&lt;0,-1,J931=0,0,J931&gt;0,1)</f>
        <v>0</v>
      </c>
      <c r="Q931" s="10" cm="1">
        <f t="array" ref="Q931">_xlfn.IFS(P931=0,0,AND(P931&lt;0,O931&lt;50),1,AND(P931&lt;0,O931&lt;80),2,AND(P931&lt;0,O931&lt;90),3,AND(P931&lt;0,O931&lt;100),4,AND(P931&lt;0,O931&gt;100),5,AND(P931&gt;0,N931&gt;100),5,AND(P931&gt;0,N931&gt;10),4,AND(P931&gt;0,N931&gt;5),3,AND(P931&gt;0,N931&gt;2),2,AND(P931&gt;0,N931&gt;0),1)</f>
        <v>0</v>
      </c>
      <c r="R931" s="10">
        <f t="shared" si="145"/>
        <v>0</v>
      </c>
      <c r="S931" s="2">
        <f t="shared" si="146"/>
        <v>1</v>
      </c>
      <c r="T931" s="2">
        <f t="shared" si="147"/>
        <v>1</v>
      </c>
      <c r="U931">
        <v>1</v>
      </c>
      <c r="V931">
        <f t="shared" si="148"/>
        <v>2</v>
      </c>
    </row>
    <row r="932" spans="1:22" s="2" customFormat="1" x14ac:dyDescent="0.25">
      <c r="A932" s="2" t="s">
        <v>1219</v>
      </c>
      <c r="B932" s="2" t="s">
        <v>1220</v>
      </c>
      <c r="C932" s="2" t="s">
        <v>2084</v>
      </c>
      <c r="D932" s="2" t="s">
        <v>2085</v>
      </c>
      <c r="E932" s="2" t="s">
        <v>2086</v>
      </c>
      <c r="F932" s="39">
        <v>0</v>
      </c>
      <c r="G932" s="3">
        <v>0</v>
      </c>
      <c r="H932" s="40">
        <f t="shared" si="142"/>
        <v>0</v>
      </c>
      <c r="I932" s="41">
        <f t="shared" si="143"/>
        <v>0</v>
      </c>
      <c r="J932" s="6">
        <f t="shared" si="144"/>
        <v>0</v>
      </c>
      <c r="K932" s="6">
        <f t="shared" si="150"/>
        <v>0</v>
      </c>
      <c r="L932" s="10">
        <v>0.22476334040000001</v>
      </c>
      <c r="M932" s="10">
        <v>0.41396966410000002</v>
      </c>
      <c r="N932" s="13">
        <v>-888</v>
      </c>
      <c r="O932" s="2">
        <v>-888</v>
      </c>
      <c r="P932" s="39" cm="1">
        <f t="array" ref="P932">_xlfn.IFS(J932&lt;0,-1,J932=0,0,J932&gt;0,1)</f>
        <v>0</v>
      </c>
      <c r="Q932" s="10" cm="1">
        <f t="array" ref="Q932">_xlfn.IFS(P932=0,0,AND(P932&lt;0,O932&lt;50),1,AND(P932&lt;0,O932&lt;80),2,AND(P932&lt;0,O932&lt;90),3,AND(P932&lt;0,O932&lt;100),4,AND(P932&lt;0,O932&gt;100),5,AND(P932&gt;0,N932&gt;100),5,AND(P932&gt;0,N932&gt;10),4,AND(P932&gt;0,N932&gt;5),3,AND(P932&gt;0,N932&gt;2),2,AND(P932&gt;0,N932&gt;0),1)</f>
        <v>0</v>
      </c>
      <c r="R932" s="10">
        <f t="shared" si="145"/>
        <v>0</v>
      </c>
      <c r="S932" s="2">
        <f t="shared" si="146"/>
        <v>1</v>
      </c>
      <c r="T932" s="2">
        <f t="shared" si="147"/>
        <v>1</v>
      </c>
      <c r="U932">
        <v>1</v>
      </c>
      <c r="V932">
        <f t="shared" si="148"/>
        <v>2</v>
      </c>
    </row>
    <row r="933" spans="1:22" s="2" customFormat="1" x14ac:dyDescent="0.25">
      <c r="A933" s="2" t="s">
        <v>1292</v>
      </c>
      <c r="B933" s="2" t="s">
        <v>1293</v>
      </c>
      <c r="C933" s="2" t="s">
        <v>2084</v>
      </c>
      <c r="D933" s="2" t="s">
        <v>2085</v>
      </c>
      <c r="E933" s="2" t="s">
        <v>2086</v>
      </c>
      <c r="F933" s="39">
        <v>0</v>
      </c>
      <c r="G933" s="3">
        <v>0</v>
      </c>
      <c r="H933" s="40">
        <f t="shared" si="142"/>
        <v>0</v>
      </c>
      <c r="I933" s="41">
        <f t="shared" si="143"/>
        <v>0</v>
      </c>
      <c r="J933" s="6">
        <f t="shared" si="144"/>
        <v>0</v>
      </c>
      <c r="K933" s="6">
        <f t="shared" si="150"/>
        <v>0</v>
      </c>
      <c r="L933" s="10">
        <v>1.3994890066000001</v>
      </c>
      <c r="M933" s="10">
        <v>2.5802864739000002</v>
      </c>
      <c r="N933" s="13">
        <v>-888</v>
      </c>
      <c r="O933" s="2">
        <v>-888</v>
      </c>
      <c r="P933" s="39" cm="1">
        <f t="array" ref="P933">_xlfn.IFS(J933&lt;0,-1,J933=0,0,J933&gt;0,1)</f>
        <v>0</v>
      </c>
      <c r="Q933" s="10" cm="1">
        <f t="array" ref="Q933">_xlfn.IFS(P933=0,0,AND(P933&lt;0,O933&lt;50),1,AND(P933&lt;0,O933&lt;80),2,AND(P933&lt;0,O933&lt;90),3,AND(P933&lt;0,O933&lt;100),4,AND(P933&lt;0,O933&gt;100),5,AND(P933&gt;0,N933&gt;100),5,AND(P933&gt;0,N933&gt;10),4,AND(P933&gt;0,N933&gt;5),3,AND(P933&gt;0,N933&gt;2),2,AND(P933&gt;0,N933&gt;0),1)</f>
        <v>0</v>
      </c>
      <c r="R933" s="10">
        <f t="shared" si="145"/>
        <v>0</v>
      </c>
      <c r="S933" s="2">
        <f t="shared" si="146"/>
        <v>1</v>
      </c>
      <c r="T933" s="2">
        <f t="shared" si="147"/>
        <v>1</v>
      </c>
      <c r="U933">
        <v>1</v>
      </c>
      <c r="V933">
        <f t="shared" si="148"/>
        <v>2</v>
      </c>
    </row>
    <row r="934" spans="1:22" s="2" customFormat="1" x14ac:dyDescent="0.25">
      <c r="A934" s="2" t="s">
        <v>1294</v>
      </c>
      <c r="B934" s="2" t="s">
        <v>1295</v>
      </c>
      <c r="C934" s="2" t="s">
        <v>2084</v>
      </c>
      <c r="D934" s="2" t="s">
        <v>2085</v>
      </c>
      <c r="E934" s="2" t="s">
        <v>2086</v>
      </c>
      <c r="F934" s="39">
        <v>0</v>
      </c>
      <c r="G934" s="3">
        <v>0</v>
      </c>
      <c r="H934" s="40">
        <f t="shared" si="142"/>
        <v>0</v>
      </c>
      <c r="I934" s="41">
        <f t="shared" si="143"/>
        <v>0</v>
      </c>
      <c r="J934" s="6">
        <f t="shared" si="144"/>
        <v>0</v>
      </c>
      <c r="K934" s="6">
        <f t="shared" si="150"/>
        <v>0</v>
      </c>
      <c r="L934" s="10">
        <v>1.4064691952999999</v>
      </c>
      <c r="M934" s="10">
        <v>2.593366762</v>
      </c>
      <c r="N934" s="13">
        <v>-888</v>
      </c>
      <c r="O934" s="2">
        <v>-888</v>
      </c>
      <c r="P934" s="39" cm="1">
        <f t="array" ref="P934">_xlfn.IFS(J934&lt;0,-1,J934=0,0,J934&gt;0,1)</f>
        <v>0</v>
      </c>
      <c r="Q934" s="10" cm="1">
        <f t="array" ref="Q934">_xlfn.IFS(P934=0,0,AND(P934&lt;0,O934&lt;50),1,AND(P934&lt;0,O934&lt;80),2,AND(P934&lt;0,O934&lt;90),3,AND(P934&lt;0,O934&lt;100),4,AND(P934&lt;0,O934&gt;100),5,AND(P934&gt;0,N934&gt;100),5,AND(P934&gt;0,N934&gt;10),4,AND(P934&gt;0,N934&gt;5),3,AND(P934&gt;0,N934&gt;2),2,AND(P934&gt;0,N934&gt;0),1)</f>
        <v>0</v>
      </c>
      <c r="R934" s="10">
        <f t="shared" si="145"/>
        <v>0</v>
      </c>
      <c r="S934" s="2">
        <f t="shared" si="146"/>
        <v>1</v>
      </c>
      <c r="T934" s="2">
        <f t="shared" si="147"/>
        <v>1</v>
      </c>
      <c r="U934">
        <v>1</v>
      </c>
      <c r="V934">
        <f t="shared" si="148"/>
        <v>2</v>
      </c>
    </row>
    <row r="935" spans="1:22" s="2" customFormat="1" x14ac:dyDescent="0.25">
      <c r="A935" s="2" t="s">
        <v>1390</v>
      </c>
      <c r="B935" s="2" t="s">
        <v>1391</v>
      </c>
      <c r="C935" s="2" t="s">
        <v>2084</v>
      </c>
      <c r="D935" s="2" t="s">
        <v>2085</v>
      </c>
      <c r="E935" s="2" t="s">
        <v>2086</v>
      </c>
      <c r="F935" s="39">
        <v>2756070</v>
      </c>
      <c r="G935" s="39">
        <v>0</v>
      </c>
      <c r="H935" s="40">
        <f t="shared" si="142"/>
        <v>8.7394406392694066E-2</v>
      </c>
      <c r="I935" s="41">
        <f t="shared" si="143"/>
        <v>0</v>
      </c>
      <c r="J935" s="6">
        <f t="shared" si="144"/>
        <v>-8.7394406392694066E-2</v>
      </c>
      <c r="K935" s="6">
        <f>J935*(-1)</f>
        <v>8.7394406392694066E-2</v>
      </c>
      <c r="L935" s="41">
        <v>3.7321952958</v>
      </c>
      <c r="M935" s="41">
        <v>6.9083071578000004</v>
      </c>
      <c r="N935" s="39">
        <v>-888</v>
      </c>
      <c r="O935" s="41">
        <f>((K935)/(M935-L935))*100</f>
        <v>2.751616132866987</v>
      </c>
      <c r="P935" s="39" cm="1">
        <f t="array" ref="P935">_xlfn.IFS(J935&lt;0,-1,J935=0,0,J935&gt;0,1)</f>
        <v>-1</v>
      </c>
      <c r="Q935" s="10" cm="1">
        <f t="array" ref="Q935">_xlfn.IFS(P935=0,0,AND(P935&lt;0,O935&lt;50),1,AND(P935&lt;0,O935&lt;80),2,AND(P935&lt;0,O935&lt;90),3,AND(P935&lt;0,O935&lt;100),4,AND(P935&lt;0,O935&gt;100),5,AND(P935&gt;0,N935&gt;100),5,AND(P935&gt;0,N935&gt;10),4,AND(P935&gt;0,N935&gt;5),3,AND(P935&gt;0,N935&gt;2),2,AND(P935&gt;0,N935&gt;0),1)</f>
        <v>1</v>
      </c>
      <c r="R935" s="10">
        <f t="shared" si="145"/>
        <v>11</v>
      </c>
      <c r="S935" s="2">
        <f t="shared" si="146"/>
        <v>1</v>
      </c>
      <c r="T935" s="2">
        <f t="shared" si="147"/>
        <v>1</v>
      </c>
      <c r="U935">
        <v>1</v>
      </c>
      <c r="V935">
        <f t="shared" si="148"/>
        <v>2</v>
      </c>
    </row>
    <row r="936" spans="1:22" s="2" customFormat="1" x14ac:dyDescent="0.25">
      <c r="A936" s="2" t="s">
        <v>1261</v>
      </c>
      <c r="B936" s="2" t="s">
        <v>1262</v>
      </c>
      <c r="C936" s="2" t="s">
        <v>2084</v>
      </c>
      <c r="D936" s="2" t="s">
        <v>2085</v>
      </c>
      <c r="E936" s="2" t="s">
        <v>2086</v>
      </c>
      <c r="F936" s="39">
        <v>0</v>
      </c>
      <c r="G936" s="3">
        <v>0</v>
      </c>
      <c r="H936" s="40">
        <f t="shared" si="142"/>
        <v>0</v>
      </c>
      <c r="I936" s="41">
        <f t="shared" si="143"/>
        <v>0</v>
      </c>
      <c r="J936" s="6">
        <f t="shared" si="144"/>
        <v>0</v>
      </c>
      <c r="K936" s="6">
        <f t="shared" ref="K936:K969" si="151">J936</f>
        <v>0</v>
      </c>
      <c r="L936" s="10">
        <v>1.4281541300000001E-2</v>
      </c>
      <c r="M936" s="10">
        <v>2.62996063E-2</v>
      </c>
      <c r="N936" s="13">
        <v>-888</v>
      </c>
      <c r="O936" s="2">
        <v>-888</v>
      </c>
      <c r="P936" s="39" cm="1">
        <f t="array" ref="P936">_xlfn.IFS(J936&lt;0,-1,J936=0,0,J936&gt;0,1)</f>
        <v>0</v>
      </c>
      <c r="Q936" s="10" cm="1">
        <f t="array" ref="Q936">_xlfn.IFS(P936=0,0,AND(P936&lt;0,O936&lt;50),1,AND(P936&lt;0,O936&lt;80),2,AND(P936&lt;0,O936&lt;90),3,AND(P936&lt;0,O936&lt;100),4,AND(P936&lt;0,O936&gt;100),5,AND(P936&gt;0,N936&gt;100),5,AND(P936&gt;0,N936&gt;10),4,AND(P936&gt;0,N936&gt;5),3,AND(P936&gt;0,N936&gt;2),2,AND(P936&gt;0,N936&gt;0),1)</f>
        <v>0</v>
      </c>
      <c r="R936" s="10">
        <f t="shared" si="145"/>
        <v>0</v>
      </c>
      <c r="S936" s="2">
        <f t="shared" si="146"/>
        <v>1</v>
      </c>
      <c r="T936" s="2">
        <f t="shared" si="147"/>
        <v>1</v>
      </c>
      <c r="U936">
        <v>1</v>
      </c>
      <c r="V936">
        <f t="shared" si="148"/>
        <v>2</v>
      </c>
    </row>
    <row r="937" spans="1:22" s="2" customFormat="1" x14ac:dyDescent="0.25">
      <c r="A937" s="2" t="s">
        <v>1398</v>
      </c>
      <c r="B937" s="2" t="s">
        <v>1399</v>
      </c>
      <c r="C937" s="2" t="s">
        <v>2084</v>
      </c>
      <c r="D937" s="2" t="s">
        <v>2085</v>
      </c>
      <c r="E937" s="2" t="s">
        <v>2086</v>
      </c>
      <c r="F937" s="39">
        <v>0</v>
      </c>
      <c r="G937" s="3">
        <v>0</v>
      </c>
      <c r="H937" s="40">
        <f t="shared" si="142"/>
        <v>0</v>
      </c>
      <c r="I937" s="41">
        <f t="shared" si="143"/>
        <v>0</v>
      </c>
      <c r="J937" s="6">
        <f t="shared" si="144"/>
        <v>0</v>
      </c>
      <c r="K937" s="6">
        <f t="shared" si="151"/>
        <v>0</v>
      </c>
      <c r="L937" s="10">
        <v>6.1704494368000002</v>
      </c>
      <c r="M937" s="10">
        <v>10.817977603199999</v>
      </c>
      <c r="N937" s="13">
        <v>-888</v>
      </c>
      <c r="O937" s="2">
        <v>-888</v>
      </c>
      <c r="P937" s="39" cm="1">
        <f t="array" ref="P937">_xlfn.IFS(J937&lt;0,-1,J937=0,0,J937&gt;0,1)</f>
        <v>0</v>
      </c>
      <c r="Q937" s="10" cm="1">
        <f t="array" ref="Q937">_xlfn.IFS(P937=0,0,AND(P937&lt;0,O937&lt;50),1,AND(P937&lt;0,O937&lt;80),2,AND(P937&lt;0,O937&lt;90),3,AND(P937&lt;0,O937&lt;100),4,AND(P937&lt;0,O937&gt;100),5,AND(P937&gt;0,N937&gt;100),5,AND(P937&gt;0,N937&gt;10),4,AND(P937&gt;0,N937&gt;5),3,AND(P937&gt;0,N937&gt;2),2,AND(P937&gt;0,N937&gt;0),1)</f>
        <v>0</v>
      </c>
      <c r="R937" s="10">
        <f t="shared" si="145"/>
        <v>0</v>
      </c>
      <c r="S937" s="2">
        <f t="shared" si="146"/>
        <v>1</v>
      </c>
      <c r="T937" s="2">
        <f t="shared" si="147"/>
        <v>1</v>
      </c>
      <c r="U937">
        <v>1</v>
      </c>
      <c r="V937">
        <f t="shared" si="148"/>
        <v>2</v>
      </c>
    </row>
    <row r="938" spans="1:22" s="2" customFormat="1" x14ac:dyDescent="0.25">
      <c r="A938" s="2" t="s">
        <v>1521</v>
      </c>
      <c r="B938" s="2" t="s">
        <v>1522</v>
      </c>
      <c r="C938" s="2" t="s">
        <v>2084</v>
      </c>
      <c r="D938" s="2" t="s">
        <v>2085</v>
      </c>
      <c r="E938" s="2" t="s">
        <v>2086</v>
      </c>
      <c r="F938" s="39">
        <v>0</v>
      </c>
      <c r="G938" s="3">
        <v>0</v>
      </c>
      <c r="H938" s="40">
        <f t="shared" si="142"/>
        <v>0</v>
      </c>
      <c r="I938" s="41">
        <f t="shared" si="143"/>
        <v>0</v>
      </c>
      <c r="J938" s="6">
        <f t="shared" si="144"/>
        <v>0</v>
      </c>
      <c r="K938" s="6">
        <f t="shared" si="151"/>
        <v>0</v>
      </c>
      <c r="L938" s="10">
        <v>4.6288909199999999E-2</v>
      </c>
      <c r="M938" s="10">
        <v>8.5222080199999994E-2</v>
      </c>
      <c r="N938" s="13">
        <v>-888</v>
      </c>
      <c r="O938" s="2">
        <v>-888</v>
      </c>
      <c r="P938" s="39" cm="1">
        <f t="array" ref="P938">_xlfn.IFS(J938&lt;0,-1,J938=0,0,J938&gt;0,1)</f>
        <v>0</v>
      </c>
      <c r="Q938" s="10" cm="1">
        <f t="array" ref="Q938">_xlfn.IFS(P938=0,0,AND(P938&lt;0,O938&lt;50),1,AND(P938&lt;0,O938&lt;80),2,AND(P938&lt;0,O938&lt;90),3,AND(P938&lt;0,O938&lt;100),4,AND(P938&lt;0,O938&gt;100),5,AND(P938&gt;0,N938&gt;100),5,AND(P938&gt;0,N938&gt;10),4,AND(P938&gt;0,N938&gt;5),3,AND(P938&gt;0,N938&gt;2),2,AND(P938&gt;0,N938&gt;0),1)</f>
        <v>0</v>
      </c>
      <c r="R938" s="10">
        <f t="shared" si="145"/>
        <v>0</v>
      </c>
      <c r="S938" s="2">
        <f t="shared" si="146"/>
        <v>1</v>
      </c>
      <c r="T938" s="2">
        <f t="shared" si="147"/>
        <v>1</v>
      </c>
      <c r="U938">
        <v>1</v>
      </c>
      <c r="V938">
        <f t="shared" si="148"/>
        <v>2</v>
      </c>
    </row>
    <row r="939" spans="1:22" s="2" customFormat="1" x14ac:dyDescent="0.25">
      <c r="A939" s="2" t="s">
        <v>1561</v>
      </c>
      <c r="B939" s="2" t="s">
        <v>13</v>
      </c>
      <c r="C939" s="2" t="s">
        <v>2084</v>
      </c>
      <c r="D939" s="2" t="s">
        <v>2085</v>
      </c>
      <c r="E939" s="2" t="s">
        <v>2086</v>
      </c>
      <c r="F939" s="39">
        <v>0</v>
      </c>
      <c r="G939" s="3">
        <v>0</v>
      </c>
      <c r="H939" s="40">
        <f t="shared" si="142"/>
        <v>0</v>
      </c>
      <c r="I939" s="41">
        <f t="shared" si="143"/>
        <v>0</v>
      </c>
      <c r="J939" s="6">
        <f t="shared" si="144"/>
        <v>0</v>
      </c>
      <c r="K939" s="6">
        <f t="shared" si="151"/>
        <v>0</v>
      </c>
      <c r="L939" s="10">
        <v>1.34143582E-2</v>
      </c>
      <c r="M939" s="10">
        <v>2.4847752399999999E-2</v>
      </c>
      <c r="N939" s="13">
        <v>-888</v>
      </c>
      <c r="O939" s="2">
        <v>-888</v>
      </c>
      <c r="P939" s="39" cm="1">
        <f t="array" ref="P939">_xlfn.IFS(J939&lt;0,-1,J939=0,0,J939&gt;0,1)</f>
        <v>0</v>
      </c>
      <c r="Q939" s="10" cm="1">
        <f t="array" ref="Q939">_xlfn.IFS(P939=0,0,AND(P939&lt;0,O939&lt;50),1,AND(P939&lt;0,O939&lt;80),2,AND(P939&lt;0,O939&lt;90),3,AND(P939&lt;0,O939&lt;100),4,AND(P939&lt;0,O939&gt;100),5,AND(P939&gt;0,N939&gt;100),5,AND(P939&gt;0,N939&gt;10),4,AND(P939&gt;0,N939&gt;5),3,AND(P939&gt;0,N939&gt;2),2,AND(P939&gt;0,N939&gt;0),1)</f>
        <v>0</v>
      </c>
      <c r="R939" s="10">
        <f t="shared" si="145"/>
        <v>0</v>
      </c>
      <c r="S939" s="2">
        <f t="shared" si="146"/>
        <v>1</v>
      </c>
      <c r="T939" s="2">
        <f t="shared" si="147"/>
        <v>1</v>
      </c>
      <c r="U939">
        <v>1</v>
      </c>
      <c r="V939">
        <f t="shared" si="148"/>
        <v>2</v>
      </c>
    </row>
    <row r="940" spans="1:22" s="2" customFormat="1" x14ac:dyDescent="0.25">
      <c r="A940" s="2" t="s">
        <v>1651</v>
      </c>
      <c r="B940" s="2" t="s">
        <v>1652</v>
      </c>
      <c r="C940" s="2" t="s">
        <v>2084</v>
      </c>
      <c r="D940" s="2" t="s">
        <v>2085</v>
      </c>
      <c r="E940" s="2" t="s">
        <v>2086</v>
      </c>
      <c r="F940" s="39">
        <v>0</v>
      </c>
      <c r="G940" s="3">
        <v>0</v>
      </c>
      <c r="H940" s="40">
        <f t="shared" si="142"/>
        <v>0</v>
      </c>
      <c r="I940" s="41">
        <f t="shared" si="143"/>
        <v>0</v>
      </c>
      <c r="J940" s="6">
        <f t="shared" si="144"/>
        <v>0</v>
      </c>
      <c r="K940" s="6">
        <f t="shared" si="151"/>
        <v>0</v>
      </c>
      <c r="L940" s="10">
        <v>0.11143830339999999</v>
      </c>
      <c r="M940" s="10">
        <v>0.29086139420000001</v>
      </c>
      <c r="N940" s="13">
        <v>-888</v>
      </c>
      <c r="O940" s="2">
        <v>-888</v>
      </c>
      <c r="P940" s="39" cm="1">
        <f t="array" ref="P940">_xlfn.IFS(J940&lt;0,-1,J940=0,0,J940&gt;0,1)</f>
        <v>0</v>
      </c>
      <c r="Q940" s="10" cm="1">
        <f t="array" ref="Q940">_xlfn.IFS(P940=0,0,AND(P940&lt;0,O940&lt;50),1,AND(P940&lt;0,O940&lt;80),2,AND(P940&lt;0,O940&lt;90),3,AND(P940&lt;0,O940&lt;100),4,AND(P940&lt;0,O940&gt;100),5,AND(P940&gt;0,N940&gt;100),5,AND(P940&gt;0,N940&gt;10),4,AND(P940&gt;0,N940&gt;5),3,AND(P940&gt;0,N940&gt;2),2,AND(P940&gt;0,N940&gt;0),1)</f>
        <v>0</v>
      </c>
      <c r="R940" s="10">
        <f t="shared" si="145"/>
        <v>0</v>
      </c>
      <c r="S940" s="2">
        <f t="shared" si="146"/>
        <v>1</v>
      </c>
      <c r="T940" s="2">
        <f t="shared" si="147"/>
        <v>1</v>
      </c>
      <c r="U940">
        <v>1</v>
      </c>
      <c r="V940">
        <f t="shared" si="148"/>
        <v>2</v>
      </c>
    </row>
    <row r="941" spans="1:22" s="2" customFormat="1" x14ac:dyDescent="0.25">
      <c r="A941" s="2" t="s">
        <v>1595</v>
      </c>
      <c r="B941" s="2" t="s">
        <v>1512</v>
      </c>
      <c r="C941" s="2" t="s">
        <v>2084</v>
      </c>
      <c r="D941" s="2" t="s">
        <v>2085</v>
      </c>
      <c r="E941" s="2" t="s">
        <v>2086</v>
      </c>
      <c r="F941" s="39">
        <v>0</v>
      </c>
      <c r="G941" s="3">
        <v>0</v>
      </c>
      <c r="H941" s="40">
        <f t="shared" si="142"/>
        <v>0</v>
      </c>
      <c r="I941" s="41">
        <f t="shared" si="143"/>
        <v>0</v>
      </c>
      <c r="J941" s="6">
        <f t="shared" si="144"/>
        <v>0</v>
      </c>
      <c r="K941" s="6">
        <f t="shared" si="151"/>
        <v>0</v>
      </c>
      <c r="L941" s="10">
        <v>0.14990128059999999</v>
      </c>
      <c r="M941" s="10">
        <v>0.39063924509999998</v>
      </c>
      <c r="N941" s="13">
        <v>-888</v>
      </c>
      <c r="O941" s="2">
        <v>-888</v>
      </c>
      <c r="P941" s="39" cm="1">
        <f t="array" ref="P941">_xlfn.IFS(J941&lt;0,-1,J941=0,0,J941&gt;0,1)</f>
        <v>0</v>
      </c>
      <c r="Q941" s="10" cm="1">
        <f t="array" ref="Q941">_xlfn.IFS(P941=0,0,AND(P941&lt;0,O941&lt;50),1,AND(P941&lt;0,O941&lt;80),2,AND(P941&lt;0,O941&lt;90),3,AND(P941&lt;0,O941&lt;100),4,AND(P941&lt;0,O941&gt;100),5,AND(P941&gt;0,N941&gt;100),5,AND(P941&gt;0,N941&gt;10),4,AND(P941&gt;0,N941&gt;5),3,AND(P941&gt;0,N941&gt;2),2,AND(P941&gt;0,N941&gt;0),1)</f>
        <v>0</v>
      </c>
      <c r="R941" s="10">
        <f t="shared" si="145"/>
        <v>0</v>
      </c>
      <c r="S941" s="2">
        <f t="shared" si="146"/>
        <v>1</v>
      </c>
      <c r="T941" s="2">
        <f t="shared" si="147"/>
        <v>1</v>
      </c>
      <c r="U941">
        <v>1</v>
      </c>
      <c r="V941">
        <f t="shared" si="148"/>
        <v>2</v>
      </c>
    </row>
    <row r="942" spans="1:22" s="2" customFormat="1" x14ac:dyDescent="0.25">
      <c r="A942" s="2" t="s">
        <v>1659</v>
      </c>
      <c r="B942" s="2" t="s">
        <v>1660</v>
      </c>
      <c r="C942" s="2" t="s">
        <v>2084</v>
      </c>
      <c r="D942" s="2" t="s">
        <v>2085</v>
      </c>
      <c r="E942" s="2" t="s">
        <v>2086</v>
      </c>
      <c r="F942" s="39">
        <v>0</v>
      </c>
      <c r="G942" s="3">
        <v>0</v>
      </c>
      <c r="H942" s="40">
        <f t="shared" si="142"/>
        <v>0</v>
      </c>
      <c r="I942" s="41">
        <f t="shared" si="143"/>
        <v>0</v>
      </c>
      <c r="J942" s="6">
        <f t="shared" si="144"/>
        <v>0</v>
      </c>
      <c r="K942" s="6">
        <f t="shared" si="151"/>
        <v>0</v>
      </c>
      <c r="L942" s="10">
        <v>0.46930125220000002</v>
      </c>
      <c r="M942" s="10">
        <v>1.2201426281000001</v>
      </c>
      <c r="N942" s="13">
        <v>-888</v>
      </c>
      <c r="O942" s="2">
        <v>-888</v>
      </c>
      <c r="P942" s="39" cm="1">
        <f t="array" ref="P942">_xlfn.IFS(J942&lt;0,-1,J942=0,0,J942&gt;0,1)</f>
        <v>0</v>
      </c>
      <c r="Q942" s="10" cm="1">
        <f t="array" ref="Q942">_xlfn.IFS(P942=0,0,AND(P942&lt;0,O942&lt;50),1,AND(P942&lt;0,O942&lt;80),2,AND(P942&lt;0,O942&lt;90),3,AND(P942&lt;0,O942&lt;100),4,AND(P942&lt;0,O942&gt;100),5,AND(P942&gt;0,N942&gt;100),5,AND(P942&gt;0,N942&gt;10),4,AND(P942&gt;0,N942&gt;5),3,AND(P942&gt;0,N942&gt;2),2,AND(P942&gt;0,N942&gt;0),1)</f>
        <v>0</v>
      </c>
      <c r="R942" s="10">
        <f t="shared" si="145"/>
        <v>0</v>
      </c>
      <c r="S942" s="2">
        <f t="shared" si="146"/>
        <v>1</v>
      </c>
      <c r="T942" s="2">
        <f t="shared" si="147"/>
        <v>1</v>
      </c>
      <c r="U942">
        <v>1</v>
      </c>
      <c r="V942">
        <f t="shared" si="148"/>
        <v>2</v>
      </c>
    </row>
    <row r="943" spans="1:22" s="2" customFormat="1" x14ac:dyDescent="0.25">
      <c r="A943" s="2" t="s">
        <v>1725</v>
      </c>
      <c r="B943" s="2" t="s">
        <v>1726</v>
      </c>
      <c r="C943" s="2" t="s">
        <v>2084</v>
      </c>
      <c r="D943" s="2" t="s">
        <v>2085</v>
      </c>
      <c r="E943" s="2" t="s">
        <v>2086</v>
      </c>
      <c r="F943" s="39">
        <v>0</v>
      </c>
      <c r="G943" s="13">
        <v>36963</v>
      </c>
      <c r="H943" s="40">
        <f t="shared" si="142"/>
        <v>0</v>
      </c>
      <c r="I943" s="41">
        <f t="shared" si="143"/>
        <v>1.1720890410958904E-3</v>
      </c>
      <c r="J943" s="6">
        <f t="shared" si="144"/>
        <v>1.1720890410958904E-3</v>
      </c>
      <c r="K943" s="6">
        <f t="shared" si="151"/>
        <v>1.1720890410958904E-3</v>
      </c>
      <c r="L943" s="10">
        <v>0.54261619080000001</v>
      </c>
      <c r="M943" s="10">
        <v>1.4111491507</v>
      </c>
      <c r="N943" s="7">
        <f>(J943/M943)*100</f>
        <v>8.3059189066901684E-2</v>
      </c>
      <c r="O943" s="10">
        <v>-888</v>
      </c>
      <c r="P943" s="39" cm="1">
        <f t="array" ref="P943">_xlfn.IFS(J943&lt;0,-1,J943=0,0,J943&gt;0,1)</f>
        <v>1</v>
      </c>
      <c r="Q943" s="10" cm="1">
        <f t="array" ref="Q943">_xlfn.IFS(P943=0,0,AND(P943&lt;0,O943&lt;50),1,AND(P943&lt;0,O943&lt;80),2,AND(P943&lt;0,O943&lt;90),3,AND(P943&lt;0,O943&lt;100),4,AND(P943&lt;0,O943&gt;100),5,AND(P943&gt;0,N943&gt;100),5,AND(P943&gt;0,N943&gt;10),4,AND(P943&gt;0,N943&gt;5),3,AND(P943&gt;0,N943&gt;2),2,AND(P943&gt;0,N943&gt;0),1)</f>
        <v>1</v>
      </c>
      <c r="R943" s="10">
        <f t="shared" si="145"/>
        <v>12</v>
      </c>
      <c r="S943" s="2">
        <f t="shared" si="146"/>
        <v>1</v>
      </c>
      <c r="T943" s="2">
        <f t="shared" si="147"/>
        <v>1</v>
      </c>
      <c r="U943">
        <v>1</v>
      </c>
      <c r="V943">
        <f t="shared" si="148"/>
        <v>2</v>
      </c>
    </row>
    <row r="944" spans="1:22" s="2" customFormat="1" x14ac:dyDescent="0.25">
      <c r="A944" s="2" t="s">
        <v>1916</v>
      </c>
      <c r="B944" s="2" t="s">
        <v>1917</v>
      </c>
      <c r="C944" s="2" t="s">
        <v>2084</v>
      </c>
      <c r="D944" s="2" t="s">
        <v>2085</v>
      </c>
      <c r="E944" s="2" t="s">
        <v>2086</v>
      </c>
      <c r="F944" s="39">
        <v>0</v>
      </c>
      <c r="G944" s="3">
        <v>0</v>
      </c>
      <c r="H944" s="40">
        <f t="shared" si="142"/>
        <v>0</v>
      </c>
      <c r="I944" s="41">
        <f t="shared" si="143"/>
        <v>0</v>
      </c>
      <c r="J944" s="6">
        <f t="shared" si="144"/>
        <v>0</v>
      </c>
      <c r="K944" s="6">
        <f t="shared" si="151"/>
        <v>0</v>
      </c>
      <c r="L944" s="10">
        <v>1.4619065400000001E-2</v>
      </c>
      <c r="M944" s="10">
        <v>3.8141361700000001E-2</v>
      </c>
      <c r="N944" s="13">
        <v>-888</v>
      </c>
      <c r="O944" s="2">
        <v>-888</v>
      </c>
      <c r="P944" s="39" cm="1">
        <f t="array" ref="P944">_xlfn.IFS(J944&lt;0,-1,J944=0,0,J944&gt;0,1)</f>
        <v>0</v>
      </c>
      <c r="Q944" s="10" cm="1">
        <f t="array" ref="Q944">_xlfn.IFS(P944=0,0,AND(P944&lt;0,O944&lt;50),1,AND(P944&lt;0,O944&lt;80),2,AND(P944&lt;0,O944&lt;90),3,AND(P944&lt;0,O944&lt;100),4,AND(P944&lt;0,O944&gt;100),5,AND(P944&gt;0,N944&gt;100),5,AND(P944&gt;0,N944&gt;10),4,AND(P944&gt;0,N944&gt;5),3,AND(P944&gt;0,N944&gt;2),2,AND(P944&gt;0,N944&gt;0),1)</f>
        <v>0</v>
      </c>
      <c r="R944" s="10">
        <f t="shared" si="145"/>
        <v>0</v>
      </c>
      <c r="S944" s="2">
        <f t="shared" si="146"/>
        <v>1</v>
      </c>
      <c r="T944" s="2">
        <f t="shared" si="147"/>
        <v>1</v>
      </c>
      <c r="U944">
        <v>1</v>
      </c>
      <c r="V944">
        <f t="shared" si="148"/>
        <v>2</v>
      </c>
    </row>
    <row r="945" spans="1:22" s="2" customFormat="1" x14ac:dyDescent="0.25">
      <c r="A945" s="2" t="s">
        <v>1639</v>
      </c>
      <c r="B945" s="2" t="s">
        <v>1640</v>
      </c>
      <c r="C945" s="2" t="s">
        <v>2084</v>
      </c>
      <c r="D945" s="2" t="s">
        <v>2085</v>
      </c>
      <c r="E945" s="2" t="s">
        <v>2086</v>
      </c>
      <c r="F945" s="39">
        <v>0</v>
      </c>
      <c r="G945" s="3">
        <v>0</v>
      </c>
      <c r="H945" s="40">
        <f t="shared" si="142"/>
        <v>0</v>
      </c>
      <c r="I945" s="41">
        <f t="shared" si="143"/>
        <v>0</v>
      </c>
      <c r="J945" s="6">
        <f t="shared" si="144"/>
        <v>0</v>
      </c>
      <c r="K945" s="6">
        <f t="shared" si="151"/>
        <v>0</v>
      </c>
      <c r="L945" s="10">
        <v>2.7804909199999998E-2</v>
      </c>
      <c r="M945" s="10">
        <v>0.16961302079999999</v>
      </c>
      <c r="N945" s="13">
        <v>-888</v>
      </c>
      <c r="O945" s="2">
        <v>-888</v>
      </c>
      <c r="P945" s="39" cm="1">
        <f t="array" ref="P945">_xlfn.IFS(J945&lt;0,-1,J945=0,0,J945&gt;0,1)</f>
        <v>0</v>
      </c>
      <c r="Q945" s="10" cm="1">
        <f t="array" ref="Q945">_xlfn.IFS(P945=0,0,AND(P945&lt;0,O945&lt;50),1,AND(P945&lt;0,O945&lt;80),2,AND(P945&lt;0,O945&lt;90),3,AND(P945&lt;0,O945&lt;100),4,AND(P945&lt;0,O945&gt;100),5,AND(P945&gt;0,N945&gt;100),5,AND(P945&gt;0,N945&gt;10),4,AND(P945&gt;0,N945&gt;5),3,AND(P945&gt;0,N945&gt;2),2,AND(P945&gt;0,N945&gt;0),1)</f>
        <v>0</v>
      </c>
      <c r="R945" s="10">
        <f t="shared" si="145"/>
        <v>0</v>
      </c>
      <c r="S945" s="2">
        <f t="shared" si="146"/>
        <v>1</v>
      </c>
      <c r="T945" s="2">
        <f t="shared" si="147"/>
        <v>1</v>
      </c>
      <c r="U945">
        <v>1</v>
      </c>
      <c r="V945">
        <f t="shared" si="148"/>
        <v>2</v>
      </c>
    </row>
    <row r="946" spans="1:22" s="2" customFormat="1" x14ac:dyDescent="0.25">
      <c r="A946" s="2" t="s">
        <v>1750</v>
      </c>
      <c r="B946" s="2" t="s">
        <v>1751</v>
      </c>
      <c r="C946" s="2" t="s">
        <v>2084</v>
      </c>
      <c r="D946" s="2" t="s">
        <v>2085</v>
      </c>
      <c r="E946" s="2" t="s">
        <v>2086</v>
      </c>
      <c r="F946" s="39">
        <v>0</v>
      </c>
      <c r="G946" s="3">
        <v>0</v>
      </c>
      <c r="H946" s="40">
        <f t="shared" si="142"/>
        <v>0</v>
      </c>
      <c r="I946" s="41">
        <f t="shared" si="143"/>
        <v>0</v>
      </c>
      <c r="J946" s="6">
        <f t="shared" si="144"/>
        <v>0</v>
      </c>
      <c r="K946" s="6">
        <f t="shared" si="151"/>
        <v>0</v>
      </c>
      <c r="L946" s="10">
        <v>1.516957E-3</v>
      </c>
      <c r="M946" s="10">
        <v>1.07796449E-2</v>
      </c>
      <c r="N946" s="13">
        <v>-888</v>
      </c>
      <c r="O946" s="2">
        <v>-888</v>
      </c>
      <c r="P946" s="39" cm="1">
        <f t="array" ref="P946">_xlfn.IFS(J946&lt;0,-1,J946=0,0,J946&gt;0,1)</f>
        <v>0</v>
      </c>
      <c r="Q946" s="10" cm="1">
        <f t="array" ref="Q946">_xlfn.IFS(P946=0,0,AND(P946&lt;0,O946&lt;50),1,AND(P946&lt;0,O946&lt;80),2,AND(P946&lt;0,O946&lt;90),3,AND(P946&lt;0,O946&lt;100),4,AND(P946&lt;0,O946&gt;100),5,AND(P946&gt;0,N946&gt;100),5,AND(P946&gt;0,N946&gt;10),4,AND(P946&gt;0,N946&gt;5),3,AND(P946&gt;0,N946&gt;2),2,AND(P946&gt;0,N946&gt;0),1)</f>
        <v>0</v>
      </c>
      <c r="R946" s="10">
        <f t="shared" si="145"/>
        <v>0</v>
      </c>
      <c r="S946" s="2">
        <f t="shared" si="146"/>
        <v>0</v>
      </c>
      <c r="T946" s="2">
        <f t="shared" si="147"/>
        <v>1</v>
      </c>
      <c r="U946">
        <v>1</v>
      </c>
      <c r="V946">
        <f t="shared" si="148"/>
        <v>1</v>
      </c>
    </row>
    <row r="947" spans="1:22" s="2" customFormat="1" x14ac:dyDescent="0.25">
      <c r="A947" s="2" t="s">
        <v>1779</v>
      </c>
      <c r="B947" s="2" t="s">
        <v>1780</v>
      </c>
      <c r="C947" s="2" t="s">
        <v>2084</v>
      </c>
      <c r="D947" s="2" t="s">
        <v>2085</v>
      </c>
      <c r="E947" s="2" t="s">
        <v>2086</v>
      </c>
      <c r="F947" s="39">
        <v>0</v>
      </c>
      <c r="G947" s="3">
        <v>0</v>
      </c>
      <c r="H947" s="40">
        <f t="shared" si="142"/>
        <v>0</v>
      </c>
      <c r="I947" s="41">
        <f t="shared" si="143"/>
        <v>0</v>
      </c>
      <c r="J947" s="6">
        <f t="shared" si="144"/>
        <v>0</v>
      </c>
      <c r="K947" s="6">
        <f t="shared" si="151"/>
        <v>0</v>
      </c>
      <c r="L947" s="10">
        <v>7.7592846000000002E-3</v>
      </c>
      <c r="M947" s="10">
        <v>5.0192612900000003E-2</v>
      </c>
      <c r="N947" s="13">
        <v>-888</v>
      </c>
      <c r="O947" s="2">
        <v>-888</v>
      </c>
      <c r="P947" s="39" cm="1">
        <f t="array" ref="P947">_xlfn.IFS(J947&lt;0,-1,J947=0,0,J947&gt;0,1)</f>
        <v>0</v>
      </c>
      <c r="Q947" s="10" cm="1">
        <f t="array" ref="Q947">_xlfn.IFS(P947=0,0,AND(P947&lt;0,O947&lt;50),1,AND(P947&lt;0,O947&lt;80),2,AND(P947&lt;0,O947&lt;90),3,AND(P947&lt;0,O947&lt;100),4,AND(P947&lt;0,O947&gt;100),5,AND(P947&gt;0,N947&gt;100),5,AND(P947&gt;0,N947&gt;10),4,AND(P947&gt;0,N947&gt;5),3,AND(P947&gt;0,N947&gt;2),2,AND(P947&gt;0,N947&gt;0),1)</f>
        <v>0</v>
      </c>
      <c r="R947" s="10">
        <f t="shared" si="145"/>
        <v>0</v>
      </c>
      <c r="S947" s="2">
        <f t="shared" si="146"/>
        <v>0</v>
      </c>
      <c r="T947" s="2">
        <f t="shared" si="147"/>
        <v>1</v>
      </c>
      <c r="U947">
        <v>1</v>
      </c>
      <c r="V947">
        <f t="shared" si="148"/>
        <v>1</v>
      </c>
    </row>
    <row r="948" spans="1:22" s="2" customFormat="1" x14ac:dyDescent="0.25">
      <c r="A948" s="2" t="s">
        <v>1308</v>
      </c>
      <c r="B948" s="2" t="s">
        <v>1309</v>
      </c>
      <c r="C948" s="2" t="s">
        <v>2084</v>
      </c>
      <c r="D948" s="2" t="s">
        <v>2085</v>
      </c>
      <c r="E948" s="2" t="s">
        <v>2086</v>
      </c>
      <c r="F948" s="39">
        <v>0</v>
      </c>
      <c r="G948" s="3">
        <v>0</v>
      </c>
      <c r="H948" s="40">
        <f t="shared" si="142"/>
        <v>0</v>
      </c>
      <c r="I948" s="41">
        <f t="shared" si="143"/>
        <v>0</v>
      </c>
      <c r="J948" s="6">
        <f t="shared" si="144"/>
        <v>0</v>
      </c>
      <c r="K948" s="6">
        <f t="shared" si="151"/>
        <v>0</v>
      </c>
      <c r="L948" s="10">
        <v>3.15094977E-2</v>
      </c>
      <c r="M948" s="10">
        <v>0.2165136235</v>
      </c>
      <c r="N948" s="13">
        <v>-888</v>
      </c>
      <c r="O948" s="2">
        <v>-888</v>
      </c>
      <c r="P948" s="39" cm="1">
        <f t="array" ref="P948">_xlfn.IFS(J948&lt;0,-1,J948=0,0,J948&gt;0,1)</f>
        <v>0</v>
      </c>
      <c r="Q948" s="10" cm="1">
        <f t="array" ref="Q948">_xlfn.IFS(P948=0,0,AND(P948&lt;0,O948&lt;50),1,AND(P948&lt;0,O948&lt;80),2,AND(P948&lt;0,O948&lt;90),3,AND(P948&lt;0,O948&lt;100),4,AND(P948&lt;0,O948&gt;100),5,AND(P948&gt;0,N948&gt;100),5,AND(P948&gt;0,N948&gt;10),4,AND(P948&gt;0,N948&gt;5),3,AND(P948&gt;0,N948&gt;2),2,AND(P948&gt;0,N948&gt;0),1)</f>
        <v>0</v>
      </c>
      <c r="R948" s="10">
        <f t="shared" si="145"/>
        <v>0</v>
      </c>
      <c r="S948" s="2">
        <f t="shared" si="146"/>
        <v>1</v>
      </c>
      <c r="T948" s="2">
        <f t="shared" si="147"/>
        <v>1</v>
      </c>
      <c r="U948">
        <v>0</v>
      </c>
      <c r="V948">
        <f t="shared" si="148"/>
        <v>1</v>
      </c>
    </row>
    <row r="949" spans="1:22" s="2" customFormat="1" x14ac:dyDescent="0.25">
      <c r="A949" s="2" t="s">
        <v>1367</v>
      </c>
      <c r="B949" s="2" t="s">
        <v>1368</v>
      </c>
      <c r="C949" s="2" t="s">
        <v>2084</v>
      </c>
      <c r="D949" s="2" t="s">
        <v>2085</v>
      </c>
      <c r="E949" s="2" t="s">
        <v>2086</v>
      </c>
      <c r="F949" s="39">
        <v>0</v>
      </c>
      <c r="G949" s="3">
        <v>0</v>
      </c>
      <c r="H949" s="40">
        <f t="shared" si="142"/>
        <v>0</v>
      </c>
      <c r="I949" s="41">
        <f t="shared" si="143"/>
        <v>0</v>
      </c>
      <c r="J949" s="6">
        <f t="shared" si="144"/>
        <v>0</v>
      </c>
      <c r="K949" s="6">
        <f t="shared" si="151"/>
        <v>0</v>
      </c>
      <c r="L949" s="10">
        <v>3.49325703E-2</v>
      </c>
      <c r="M949" s="10">
        <v>0.2412278843</v>
      </c>
      <c r="N949" s="13">
        <v>-888</v>
      </c>
      <c r="O949" s="2">
        <v>-888</v>
      </c>
      <c r="P949" s="39" cm="1">
        <f t="array" ref="P949">_xlfn.IFS(J949&lt;0,-1,J949=0,0,J949&gt;0,1)</f>
        <v>0</v>
      </c>
      <c r="Q949" s="10" cm="1">
        <f t="array" ref="Q949">_xlfn.IFS(P949=0,0,AND(P949&lt;0,O949&lt;50),1,AND(P949&lt;0,O949&lt;80),2,AND(P949&lt;0,O949&lt;90),3,AND(P949&lt;0,O949&lt;100),4,AND(P949&lt;0,O949&gt;100),5,AND(P949&gt;0,N949&gt;100),5,AND(P949&gt;0,N949&gt;10),4,AND(P949&gt;0,N949&gt;5),3,AND(P949&gt;0,N949&gt;2),2,AND(P949&gt;0,N949&gt;0),1)</f>
        <v>0</v>
      </c>
      <c r="R949" s="10">
        <f t="shared" si="145"/>
        <v>0</v>
      </c>
      <c r="S949" s="2">
        <f t="shared" si="146"/>
        <v>1</v>
      </c>
      <c r="T949" s="2">
        <f t="shared" si="147"/>
        <v>1</v>
      </c>
      <c r="U949">
        <v>1</v>
      </c>
      <c r="V949">
        <f t="shared" si="148"/>
        <v>2</v>
      </c>
    </row>
    <row r="950" spans="1:22" s="2" customFormat="1" x14ac:dyDescent="0.25">
      <c r="A950" s="2" t="s">
        <v>1427</v>
      </c>
      <c r="B950" s="2" t="s">
        <v>1428</v>
      </c>
      <c r="C950" s="2" t="s">
        <v>2084</v>
      </c>
      <c r="D950" s="2" t="s">
        <v>2085</v>
      </c>
      <c r="E950" s="2" t="s">
        <v>2086</v>
      </c>
      <c r="F950" s="39">
        <v>0</v>
      </c>
      <c r="G950" s="3">
        <v>0</v>
      </c>
      <c r="H950" s="40">
        <f t="shared" si="142"/>
        <v>0</v>
      </c>
      <c r="I950" s="41">
        <f t="shared" si="143"/>
        <v>0</v>
      </c>
      <c r="J950" s="6">
        <f t="shared" si="144"/>
        <v>0</v>
      </c>
      <c r="K950" s="6">
        <f t="shared" si="151"/>
        <v>0</v>
      </c>
      <c r="L950" s="10">
        <v>8.4808426199999995E-2</v>
      </c>
      <c r="M950" s="10">
        <v>0.58252975340000002</v>
      </c>
      <c r="N950" s="13">
        <v>-888</v>
      </c>
      <c r="O950" s="2">
        <v>-888</v>
      </c>
      <c r="P950" s="39" cm="1">
        <f t="array" ref="P950">_xlfn.IFS(J950&lt;0,-1,J950=0,0,J950&gt;0,1)</f>
        <v>0</v>
      </c>
      <c r="Q950" s="10" cm="1">
        <f t="array" ref="Q950">_xlfn.IFS(P950=0,0,AND(P950&lt;0,O950&lt;50),1,AND(P950&lt;0,O950&lt;80),2,AND(P950&lt;0,O950&lt;90),3,AND(P950&lt;0,O950&lt;100),4,AND(P950&lt;0,O950&gt;100),5,AND(P950&gt;0,N950&gt;100),5,AND(P950&gt;0,N950&gt;10),4,AND(P950&gt;0,N950&gt;5),3,AND(P950&gt;0,N950&gt;2),2,AND(P950&gt;0,N950&gt;0),1)</f>
        <v>0</v>
      </c>
      <c r="R950" s="10">
        <f t="shared" si="145"/>
        <v>0</v>
      </c>
      <c r="S950" s="2">
        <f t="shared" si="146"/>
        <v>1</v>
      </c>
      <c r="T950" s="2">
        <f t="shared" si="147"/>
        <v>1</v>
      </c>
      <c r="U950">
        <v>1</v>
      </c>
      <c r="V950">
        <f t="shared" si="148"/>
        <v>2</v>
      </c>
    </row>
    <row r="951" spans="1:22" s="2" customFormat="1" x14ac:dyDescent="0.25">
      <c r="A951" s="2" t="s">
        <v>1371</v>
      </c>
      <c r="B951" s="2" t="s">
        <v>1372</v>
      </c>
      <c r="C951" s="2" t="s">
        <v>2084</v>
      </c>
      <c r="D951" s="2" t="s">
        <v>2085</v>
      </c>
      <c r="E951" s="2" t="s">
        <v>2086</v>
      </c>
      <c r="F951" s="39">
        <v>0</v>
      </c>
      <c r="G951" s="3">
        <v>0</v>
      </c>
      <c r="H951" s="40">
        <f t="shared" si="142"/>
        <v>0</v>
      </c>
      <c r="I951" s="41">
        <f t="shared" si="143"/>
        <v>0</v>
      </c>
      <c r="J951" s="6">
        <f t="shared" si="144"/>
        <v>0</v>
      </c>
      <c r="K951" s="6">
        <f t="shared" si="151"/>
        <v>0</v>
      </c>
      <c r="L951" s="10">
        <v>4.6163541000000001E-3</v>
      </c>
      <c r="M951" s="10">
        <v>3.1050145099999999E-2</v>
      </c>
      <c r="N951" s="13">
        <v>-888</v>
      </c>
      <c r="O951" s="2">
        <v>-888</v>
      </c>
      <c r="P951" s="39" cm="1">
        <f t="array" ref="P951">_xlfn.IFS(J951&lt;0,-1,J951=0,0,J951&gt;0,1)</f>
        <v>0</v>
      </c>
      <c r="Q951" s="10" cm="1">
        <f t="array" ref="Q951">_xlfn.IFS(P951=0,0,AND(P951&lt;0,O951&lt;50),1,AND(P951&lt;0,O951&lt;80),2,AND(P951&lt;0,O951&lt;90),3,AND(P951&lt;0,O951&lt;100),4,AND(P951&lt;0,O951&gt;100),5,AND(P951&gt;0,N951&gt;100),5,AND(P951&gt;0,N951&gt;10),4,AND(P951&gt;0,N951&gt;5),3,AND(P951&gt;0,N951&gt;2),2,AND(P951&gt;0,N951&gt;0),1)</f>
        <v>0</v>
      </c>
      <c r="R951" s="10">
        <f t="shared" si="145"/>
        <v>0</v>
      </c>
      <c r="S951" s="2">
        <f t="shared" si="146"/>
        <v>0</v>
      </c>
      <c r="T951" s="2">
        <f t="shared" si="147"/>
        <v>1</v>
      </c>
      <c r="U951">
        <v>1</v>
      </c>
      <c r="V951">
        <f t="shared" si="148"/>
        <v>1</v>
      </c>
    </row>
    <row r="952" spans="1:22" s="2" customFormat="1" x14ac:dyDescent="0.25">
      <c r="A952" s="2" t="s">
        <v>1469</v>
      </c>
      <c r="B952" s="2" t="s">
        <v>838</v>
      </c>
      <c r="C952" s="2" t="s">
        <v>2084</v>
      </c>
      <c r="D952" s="2" t="s">
        <v>2085</v>
      </c>
      <c r="E952" s="2" t="s">
        <v>2086</v>
      </c>
      <c r="F952" s="39">
        <v>0</v>
      </c>
      <c r="G952" s="3">
        <v>0</v>
      </c>
      <c r="H952" s="40">
        <f t="shared" si="142"/>
        <v>0</v>
      </c>
      <c r="I952" s="41">
        <f t="shared" si="143"/>
        <v>0</v>
      </c>
      <c r="J952" s="6">
        <f t="shared" si="144"/>
        <v>0</v>
      </c>
      <c r="K952" s="6">
        <f t="shared" si="151"/>
        <v>0</v>
      </c>
      <c r="L952" s="10">
        <v>2.6690003E-3</v>
      </c>
      <c r="M952" s="10">
        <v>1.9130289200000001E-2</v>
      </c>
      <c r="N952" s="13">
        <v>-888</v>
      </c>
      <c r="O952" s="2">
        <v>-888</v>
      </c>
      <c r="P952" s="39" cm="1">
        <f t="array" ref="P952">_xlfn.IFS(J952&lt;0,-1,J952=0,0,J952&gt;0,1)</f>
        <v>0</v>
      </c>
      <c r="Q952" s="10" cm="1">
        <f t="array" ref="Q952">_xlfn.IFS(P952=0,0,AND(P952&lt;0,O952&lt;50),1,AND(P952&lt;0,O952&lt;80),2,AND(P952&lt;0,O952&lt;90),3,AND(P952&lt;0,O952&lt;100),4,AND(P952&lt;0,O952&gt;100),5,AND(P952&gt;0,N952&gt;100),5,AND(P952&gt;0,N952&gt;10),4,AND(P952&gt;0,N952&gt;5),3,AND(P952&gt;0,N952&gt;2),2,AND(P952&gt;0,N952&gt;0),1)</f>
        <v>0</v>
      </c>
      <c r="R952" s="10">
        <f t="shared" si="145"/>
        <v>0</v>
      </c>
      <c r="S952" s="2">
        <f t="shared" si="146"/>
        <v>0</v>
      </c>
      <c r="T952" s="2">
        <f t="shared" si="147"/>
        <v>1</v>
      </c>
      <c r="U952">
        <v>1</v>
      </c>
      <c r="V952">
        <f t="shared" si="148"/>
        <v>1</v>
      </c>
    </row>
    <row r="953" spans="1:22" s="2" customFormat="1" x14ac:dyDescent="0.25">
      <c r="A953" s="2" t="s">
        <v>1355</v>
      </c>
      <c r="B953" s="2" t="s">
        <v>1356</v>
      </c>
      <c r="C953" s="2" t="s">
        <v>2084</v>
      </c>
      <c r="D953" s="2" t="s">
        <v>2085</v>
      </c>
      <c r="E953" s="2" t="s">
        <v>2086</v>
      </c>
      <c r="F953" s="39">
        <v>0</v>
      </c>
      <c r="G953" s="3">
        <v>0</v>
      </c>
      <c r="H953" s="40">
        <f t="shared" si="142"/>
        <v>0</v>
      </c>
      <c r="I953" s="41">
        <f t="shared" si="143"/>
        <v>0</v>
      </c>
      <c r="J953" s="6">
        <f t="shared" si="144"/>
        <v>0</v>
      </c>
      <c r="K953" s="6">
        <f t="shared" si="151"/>
        <v>0</v>
      </c>
      <c r="L953" s="10">
        <v>1.20989619E-2</v>
      </c>
      <c r="M953" s="10">
        <v>3.3412259800000003E-2</v>
      </c>
      <c r="N953" s="13">
        <v>-888</v>
      </c>
      <c r="O953" s="2">
        <v>-888</v>
      </c>
      <c r="P953" s="39" cm="1">
        <f t="array" ref="P953">_xlfn.IFS(J953&lt;0,-1,J953=0,0,J953&gt;0,1)</f>
        <v>0</v>
      </c>
      <c r="Q953" s="10" cm="1">
        <f t="array" ref="Q953">_xlfn.IFS(P953=0,0,AND(P953&lt;0,O953&lt;50),1,AND(P953&lt;0,O953&lt;80),2,AND(P953&lt;0,O953&lt;90),3,AND(P953&lt;0,O953&lt;100),4,AND(P953&lt;0,O953&gt;100),5,AND(P953&gt;0,N953&gt;100),5,AND(P953&gt;0,N953&gt;10),4,AND(P953&gt;0,N953&gt;5),3,AND(P953&gt;0,N953&gt;2),2,AND(P953&gt;0,N953&gt;0),1)</f>
        <v>0</v>
      </c>
      <c r="R953" s="10">
        <f t="shared" si="145"/>
        <v>0</v>
      </c>
      <c r="S953" s="2">
        <f t="shared" si="146"/>
        <v>1</v>
      </c>
      <c r="T953" s="2">
        <f t="shared" si="147"/>
        <v>1</v>
      </c>
      <c r="U953">
        <v>1</v>
      </c>
      <c r="V953">
        <f t="shared" si="148"/>
        <v>2</v>
      </c>
    </row>
    <row r="954" spans="1:22" s="2" customFormat="1" x14ac:dyDescent="0.25">
      <c r="A954" s="2" t="s">
        <v>1441</v>
      </c>
      <c r="B954" s="2" t="s">
        <v>1442</v>
      </c>
      <c r="C954" s="2" t="s">
        <v>2084</v>
      </c>
      <c r="D954" s="2" t="s">
        <v>2085</v>
      </c>
      <c r="E954" s="2" t="s">
        <v>2086</v>
      </c>
      <c r="F954" s="39">
        <v>0</v>
      </c>
      <c r="G954" s="3">
        <v>0</v>
      </c>
      <c r="H954" s="40">
        <f t="shared" si="142"/>
        <v>0</v>
      </c>
      <c r="I954" s="41">
        <f t="shared" si="143"/>
        <v>0</v>
      </c>
      <c r="J954" s="6">
        <f t="shared" si="144"/>
        <v>0</v>
      </c>
      <c r="K954" s="6">
        <f t="shared" si="151"/>
        <v>0</v>
      </c>
      <c r="L954" s="10">
        <v>1.51206768E-2</v>
      </c>
      <c r="M954" s="10">
        <v>0.1066587681</v>
      </c>
      <c r="N954" s="13">
        <v>-888</v>
      </c>
      <c r="O954" s="2">
        <v>-888</v>
      </c>
      <c r="P954" s="39" cm="1">
        <f t="array" ref="P954">_xlfn.IFS(J954&lt;0,-1,J954=0,0,J954&gt;0,1)</f>
        <v>0</v>
      </c>
      <c r="Q954" s="10" cm="1">
        <f t="array" ref="Q954">_xlfn.IFS(P954=0,0,AND(P954&lt;0,O954&lt;50),1,AND(P954&lt;0,O954&lt;80),2,AND(P954&lt;0,O954&lt;90),3,AND(P954&lt;0,O954&lt;100),4,AND(P954&lt;0,O954&gt;100),5,AND(P954&gt;0,N954&gt;100),5,AND(P954&gt;0,N954&gt;10),4,AND(P954&gt;0,N954&gt;5),3,AND(P954&gt;0,N954&gt;2),2,AND(P954&gt;0,N954&gt;0),1)</f>
        <v>0</v>
      </c>
      <c r="R954" s="10">
        <f t="shared" si="145"/>
        <v>0</v>
      </c>
      <c r="S954" s="2">
        <f t="shared" si="146"/>
        <v>1</v>
      </c>
      <c r="T954" s="2">
        <f t="shared" si="147"/>
        <v>1</v>
      </c>
      <c r="U954">
        <v>1</v>
      </c>
      <c r="V954">
        <f t="shared" si="148"/>
        <v>2</v>
      </c>
    </row>
    <row r="955" spans="1:22" s="2" customFormat="1" x14ac:dyDescent="0.25">
      <c r="A955" s="2" t="s">
        <v>1533</v>
      </c>
      <c r="B955" s="2" t="s">
        <v>1534</v>
      </c>
      <c r="C955" s="2" t="s">
        <v>2084</v>
      </c>
      <c r="D955" s="2" t="s">
        <v>2085</v>
      </c>
      <c r="E955" s="2" t="s">
        <v>2086</v>
      </c>
      <c r="F955" s="39">
        <v>0</v>
      </c>
      <c r="G955" s="3">
        <v>0</v>
      </c>
      <c r="H955" s="40">
        <f t="shared" si="142"/>
        <v>0</v>
      </c>
      <c r="I955" s="41">
        <f t="shared" si="143"/>
        <v>0</v>
      </c>
      <c r="J955" s="6">
        <f t="shared" si="144"/>
        <v>0</v>
      </c>
      <c r="K955" s="6">
        <f t="shared" si="151"/>
        <v>0</v>
      </c>
      <c r="L955" s="10">
        <v>2.71453475E-2</v>
      </c>
      <c r="M955" s="10">
        <v>0.19189828510000001</v>
      </c>
      <c r="N955" s="13">
        <v>-888</v>
      </c>
      <c r="O955" s="2">
        <v>-888</v>
      </c>
      <c r="P955" s="39" cm="1">
        <f t="array" ref="P955">_xlfn.IFS(J955&lt;0,-1,J955=0,0,J955&gt;0,1)</f>
        <v>0</v>
      </c>
      <c r="Q955" s="10" cm="1">
        <f t="array" ref="Q955">_xlfn.IFS(P955=0,0,AND(P955&lt;0,O955&lt;50),1,AND(P955&lt;0,O955&lt;80),2,AND(P955&lt;0,O955&lt;90),3,AND(P955&lt;0,O955&lt;100),4,AND(P955&lt;0,O955&gt;100),5,AND(P955&gt;0,N955&gt;100),5,AND(P955&gt;0,N955&gt;10),4,AND(P955&gt;0,N955&gt;5),3,AND(P955&gt;0,N955&gt;2),2,AND(P955&gt;0,N955&gt;0),1)</f>
        <v>0</v>
      </c>
      <c r="R955" s="10">
        <f t="shared" si="145"/>
        <v>0</v>
      </c>
      <c r="S955" s="2">
        <f t="shared" si="146"/>
        <v>1</v>
      </c>
      <c r="T955" s="2">
        <f t="shared" si="147"/>
        <v>1</v>
      </c>
      <c r="U955">
        <v>1</v>
      </c>
      <c r="V955">
        <f t="shared" si="148"/>
        <v>2</v>
      </c>
    </row>
    <row r="956" spans="1:22" s="2" customFormat="1" x14ac:dyDescent="0.25">
      <c r="A956" s="2" t="s">
        <v>1545</v>
      </c>
      <c r="B956" s="2" t="s">
        <v>1546</v>
      </c>
      <c r="C956" s="2" t="s">
        <v>2084</v>
      </c>
      <c r="D956" s="2" t="s">
        <v>2085</v>
      </c>
      <c r="E956" s="2" t="s">
        <v>2086</v>
      </c>
      <c r="F956" s="39">
        <v>0</v>
      </c>
      <c r="G956" s="3">
        <v>0</v>
      </c>
      <c r="H956" s="40">
        <f t="shared" si="142"/>
        <v>0</v>
      </c>
      <c r="I956" s="41">
        <f t="shared" si="143"/>
        <v>0</v>
      </c>
      <c r="J956" s="6">
        <f t="shared" si="144"/>
        <v>0</v>
      </c>
      <c r="K956" s="6">
        <f t="shared" si="151"/>
        <v>0</v>
      </c>
      <c r="L956" s="10">
        <v>5.3805333300000001E-2</v>
      </c>
      <c r="M956" s="10">
        <v>0.37971170780000002</v>
      </c>
      <c r="N956" s="13">
        <v>-888</v>
      </c>
      <c r="O956" s="2">
        <v>-888</v>
      </c>
      <c r="P956" s="39" cm="1">
        <f t="array" ref="P956">_xlfn.IFS(J956&lt;0,-1,J956=0,0,J956&gt;0,1)</f>
        <v>0</v>
      </c>
      <c r="Q956" s="10" cm="1">
        <f t="array" ref="Q956">_xlfn.IFS(P956=0,0,AND(P956&lt;0,O956&lt;50),1,AND(P956&lt;0,O956&lt;80),2,AND(P956&lt;0,O956&lt;90),3,AND(P956&lt;0,O956&lt;100),4,AND(P956&lt;0,O956&gt;100),5,AND(P956&gt;0,N956&gt;100),5,AND(P956&gt;0,N956&gt;10),4,AND(P956&gt;0,N956&gt;5),3,AND(P956&gt;0,N956&gt;2),2,AND(P956&gt;0,N956&gt;0),1)</f>
        <v>0</v>
      </c>
      <c r="R956" s="10">
        <f t="shared" si="145"/>
        <v>0</v>
      </c>
      <c r="S956" s="2">
        <f t="shared" si="146"/>
        <v>1</v>
      </c>
      <c r="T956" s="2">
        <f t="shared" si="147"/>
        <v>1</v>
      </c>
      <c r="U956">
        <v>1</v>
      </c>
      <c r="V956">
        <f t="shared" si="148"/>
        <v>2</v>
      </c>
    </row>
    <row r="957" spans="1:22" s="2" customFormat="1" x14ac:dyDescent="0.25">
      <c r="A957" s="2" t="s">
        <v>1596</v>
      </c>
      <c r="B957" s="2" t="s">
        <v>1597</v>
      </c>
      <c r="C957" s="2" t="s">
        <v>2084</v>
      </c>
      <c r="D957" s="2" t="s">
        <v>2085</v>
      </c>
      <c r="E957" s="2" t="s">
        <v>2086</v>
      </c>
      <c r="F957" s="39">
        <v>0</v>
      </c>
      <c r="G957" s="3">
        <v>0</v>
      </c>
      <c r="H957" s="40">
        <f t="shared" si="142"/>
        <v>0</v>
      </c>
      <c r="I957" s="41">
        <f t="shared" si="143"/>
        <v>0</v>
      </c>
      <c r="J957" s="6">
        <f t="shared" si="144"/>
        <v>0</v>
      </c>
      <c r="K957" s="6">
        <f t="shared" si="151"/>
        <v>0</v>
      </c>
      <c r="L957" s="10">
        <v>7.4608184000000003E-3</v>
      </c>
      <c r="M957" s="10">
        <v>5.2641241999999998E-2</v>
      </c>
      <c r="N957" s="13">
        <v>-888</v>
      </c>
      <c r="O957" s="2">
        <v>-888</v>
      </c>
      <c r="P957" s="39" cm="1">
        <f t="array" ref="P957">_xlfn.IFS(J957&lt;0,-1,J957=0,0,J957&gt;0,1)</f>
        <v>0</v>
      </c>
      <c r="Q957" s="10" cm="1">
        <f t="array" ref="Q957">_xlfn.IFS(P957=0,0,AND(P957&lt;0,O957&lt;50),1,AND(P957&lt;0,O957&lt;80),2,AND(P957&lt;0,O957&lt;90),3,AND(P957&lt;0,O957&lt;100),4,AND(P957&lt;0,O957&gt;100),5,AND(P957&gt;0,N957&gt;100),5,AND(P957&gt;0,N957&gt;10),4,AND(P957&gt;0,N957&gt;5),3,AND(P957&gt;0,N957&gt;2),2,AND(P957&gt;0,N957&gt;0),1)</f>
        <v>0</v>
      </c>
      <c r="R957" s="10">
        <f t="shared" si="145"/>
        <v>0</v>
      </c>
      <c r="S957" s="2">
        <f t="shared" si="146"/>
        <v>0</v>
      </c>
      <c r="T957" s="2">
        <f t="shared" si="147"/>
        <v>1</v>
      </c>
      <c r="U957">
        <v>1</v>
      </c>
      <c r="V957">
        <f t="shared" si="148"/>
        <v>1</v>
      </c>
    </row>
    <row r="958" spans="1:22" s="2" customFormat="1" x14ac:dyDescent="0.25">
      <c r="A958" s="2" t="s">
        <v>1589</v>
      </c>
      <c r="B958" s="2" t="s">
        <v>1590</v>
      </c>
      <c r="C958" s="2" t="s">
        <v>2084</v>
      </c>
      <c r="D958" s="2" t="s">
        <v>2085</v>
      </c>
      <c r="E958" s="2" t="s">
        <v>2086</v>
      </c>
      <c r="F958" s="39">
        <v>0</v>
      </c>
      <c r="G958" s="3">
        <v>0</v>
      </c>
      <c r="H958" s="40">
        <f t="shared" si="142"/>
        <v>0</v>
      </c>
      <c r="I958" s="41">
        <f t="shared" si="143"/>
        <v>0</v>
      </c>
      <c r="J958" s="6">
        <f t="shared" si="144"/>
        <v>0</v>
      </c>
      <c r="K958" s="6">
        <f t="shared" si="151"/>
        <v>0</v>
      </c>
      <c r="L958" s="10">
        <v>1.6461469999999999E-3</v>
      </c>
      <c r="M958" s="10">
        <v>1.1748795500000001E-2</v>
      </c>
      <c r="N958" s="13">
        <v>-888</v>
      </c>
      <c r="O958" s="2">
        <v>-888</v>
      </c>
      <c r="P958" s="39" cm="1">
        <f t="array" ref="P958">_xlfn.IFS(J958&lt;0,-1,J958=0,0,J958&gt;0,1)</f>
        <v>0</v>
      </c>
      <c r="Q958" s="10" cm="1">
        <f t="array" ref="Q958">_xlfn.IFS(P958=0,0,AND(P958&lt;0,O958&lt;50),1,AND(P958&lt;0,O958&lt;80),2,AND(P958&lt;0,O958&lt;90),3,AND(P958&lt;0,O958&lt;100),4,AND(P958&lt;0,O958&gt;100),5,AND(P958&gt;0,N958&gt;100),5,AND(P958&gt;0,N958&gt;10),4,AND(P958&gt;0,N958&gt;5),3,AND(P958&gt;0,N958&gt;2),2,AND(P958&gt;0,N958&gt;0),1)</f>
        <v>0</v>
      </c>
      <c r="R958" s="10">
        <f t="shared" si="145"/>
        <v>0</v>
      </c>
      <c r="S958" s="2">
        <f t="shared" si="146"/>
        <v>0</v>
      </c>
      <c r="T958" s="2">
        <f t="shared" si="147"/>
        <v>1</v>
      </c>
      <c r="U958">
        <v>1</v>
      </c>
      <c r="V958">
        <f t="shared" si="148"/>
        <v>1</v>
      </c>
    </row>
    <row r="959" spans="1:22" s="2" customFormat="1" x14ac:dyDescent="0.25">
      <c r="A959" s="2" t="s">
        <v>1523</v>
      </c>
      <c r="B959" s="2" t="s">
        <v>1524</v>
      </c>
      <c r="C959" s="2" t="s">
        <v>2084</v>
      </c>
      <c r="D959" s="2" t="s">
        <v>2085</v>
      </c>
      <c r="E959" s="2" t="s">
        <v>2086</v>
      </c>
      <c r="F959" s="39">
        <v>0</v>
      </c>
      <c r="G959" s="3">
        <v>0</v>
      </c>
      <c r="H959" s="40">
        <f t="shared" si="142"/>
        <v>0</v>
      </c>
      <c r="I959" s="41">
        <f t="shared" si="143"/>
        <v>0</v>
      </c>
      <c r="J959" s="6">
        <f t="shared" si="144"/>
        <v>0</v>
      </c>
      <c r="K959" s="6">
        <f t="shared" si="151"/>
        <v>0</v>
      </c>
      <c r="L959" s="10">
        <v>0.190060485</v>
      </c>
      <c r="M959" s="10">
        <v>1.3043150643999999</v>
      </c>
      <c r="N959" s="13">
        <v>-888</v>
      </c>
      <c r="O959" s="2">
        <v>-888</v>
      </c>
      <c r="P959" s="39" cm="1">
        <f t="array" ref="P959">_xlfn.IFS(J959&lt;0,-1,J959=0,0,J959&gt;0,1)</f>
        <v>0</v>
      </c>
      <c r="Q959" s="10" cm="1">
        <f t="array" ref="Q959">_xlfn.IFS(P959=0,0,AND(P959&lt;0,O959&lt;50),1,AND(P959&lt;0,O959&lt;80),2,AND(P959&lt;0,O959&lt;90),3,AND(P959&lt;0,O959&lt;100),4,AND(P959&lt;0,O959&gt;100),5,AND(P959&gt;0,N959&gt;100),5,AND(P959&gt;0,N959&gt;10),4,AND(P959&gt;0,N959&gt;5),3,AND(P959&gt;0,N959&gt;2),2,AND(P959&gt;0,N959&gt;0),1)</f>
        <v>0</v>
      </c>
      <c r="R959" s="10">
        <f t="shared" si="145"/>
        <v>0</v>
      </c>
      <c r="S959" s="2">
        <f t="shared" si="146"/>
        <v>1</v>
      </c>
      <c r="T959" s="2">
        <f t="shared" si="147"/>
        <v>1</v>
      </c>
      <c r="U959">
        <v>1</v>
      </c>
      <c r="V959">
        <f t="shared" si="148"/>
        <v>2</v>
      </c>
    </row>
    <row r="960" spans="1:22" s="2" customFormat="1" x14ac:dyDescent="0.25">
      <c r="A960" s="2" t="s">
        <v>1566</v>
      </c>
      <c r="B960" s="2" t="s">
        <v>1567</v>
      </c>
      <c r="C960" s="2" t="s">
        <v>2084</v>
      </c>
      <c r="D960" s="2" t="s">
        <v>2085</v>
      </c>
      <c r="E960" s="2" t="s">
        <v>2086</v>
      </c>
      <c r="F960" s="39">
        <v>0</v>
      </c>
      <c r="G960" s="3">
        <v>0</v>
      </c>
      <c r="H960" s="40">
        <f t="shared" si="142"/>
        <v>0</v>
      </c>
      <c r="I960" s="41">
        <f t="shared" si="143"/>
        <v>0</v>
      </c>
      <c r="J960" s="6">
        <f t="shared" si="144"/>
        <v>0</v>
      </c>
      <c r="K960" s="6">
        <f t="shared" si="151"/>
        <v>0</v>
      </c>
      <c r="L960" s="10">
        <v>0.20674323289999999</v>
      </c>
      <c r="M960" s="10">
        <v>1.4180341350000001</v>
      </c>
      <c r="N960" s="13">
        <v>-888</v>
      </c>
      <c r="O960" s="2">
        <v>-888</v>
      </c>
      <c r="P960" s="39" cm="1">
        <f t="array" ref="P960">_xlfn.IFS(J960&lt;0,-1,J960=0,0,J960&gt;0,1)</f>
        <v>0</v>
      </c>
      <c r="Q960" s="10" cm="1">
        <f t="array" ref="Q960">_xlfn.IFS(P960=0,0,AND(P960&lt;0,O960&lt;50),1,AND(P960&lt;0,O960&lt;80),2,AND(P960&lt;0,O960&lt;90),3,AND(P960&lt;0,O960&lt;100),4,AND(P960&lt;0,O960&gt;100),5,AND(P960&gt;0,N960&gt;100),5,AND(P960&gt;0,N960&gt;10),4,AND(P960&gt;0,N960&gt;5),3,AND(P960&gt;0,N960&gt;2),2,AND(P960&gt;0,N960&gt;0),1)</f>
        <v>0</v>
      </c>
      <c r="R960" s="10">
        <f t="shared" si="145"/>
        <v>0</v>
      </c>
      <c r="S960" s="2">
        <f t="shared" si="146"/>
        <v>1</v>
      </c>
      <c r="T960" s="2">
        <f t="shared" si="147"/>
        <v>1</v>
      </c>
      <c r="U960">
        <v>1</v>
      </c>
      <c r="V960">
        <f t="shared" si="148"/>
        <v>2</v>
      </c>
    </row>
    <row r="961" spans="1:22" s="2" customFormat="1" x14ac:dyDescent="0.25">
      <c r="A961" s="2" t="s">
        <v>1708</v>
      </c>
      <c r="B961" s="2" t="s">
        <v>1709</v>
      </c>
      <c r="C961" s="2" t="s">
        <v>2084</v>
      </c>
      <c r="D961" s="2" t="s">
        <v>2085</v>
      </c>
      <c r="E961" s="2" t="s">
        <v>2086</v>
      </c>
      <c r="F961" s="39">
        <v>0</v>
      </c>
      <c r="G961" s="3">
        <v>0</v>
      </c>
      <c r="H961" s="40">
        <f t="shared" si="142"/>
        <v>0</v>
      </c>
      <c r="I961" s="41">
        <f t="shared" si="143"/>
        <v>0</v>
      </c>
      <c r="J961" s="6">
        <f t="shared" si="144"/>
        <v>0</v>
      </c>
      <c r="K961" s="6">
        <f t="shared" si="151"/>
        <v>0</v>
      </c>
      <c r="L961" s="10">
        <v>0.22063610350000001</v>
      </c>
      <c r="M961" s="10">
        <v>1.5167071334</v>
      </c>
      <c r="N961" s="13">
        <v>-888</v>
      </c>
      <c r="O961" s="3">
        <v>-888</v>
      </c>
      <c r="P961" s="39" cm="1">
        <f t="array" ref="P961">_xlfn.IFS(J961&lt;0,-1,J961=0,0,J961&gt;0,1)</f>
        <v>0</v>
      </c>
      <c r="Q961" s="10" cm="1">
        <f t="array" ref="Q961">_xlfn.IFS(P961=0,0,AND(P961&lt;0,O961&lt;50),1,AND(P961&lt;0,O961&lt;80),2,AND(P961&lt;0,O961&lt;90),3,AND(P961&lt;0,O961&lt;100),4,AND(P961&lt;0,O961&gt;100),5,AND(P961&gt;0,N961&gt;100),5,AND(P961&gt;0,N961&gt;10),4,AND(P961&gt;0,N961&gt;5),3,AND(P961&gt;0,N961&gt;2),2,AND(P961&gt;0,N961&gt;0),1)</f>
        <v>0</v>
      </c>
      <c r="R961" s="10">
        <f t="shared" si="145"/>
        <v>0</v>
      </c>
      <c r="S961" s="2">
        <f t="shared" si="146"/>
        <v>1</v>
      </c>
      <c r="T961" s="2">
        <f t="shared" si="147"/>
        <v>1</v>
      </c>
      <c r="U961">
        <v>1</v>
      </c>
      <c r="V961">
        <f t="shared" si="148"/>
        <v>2</v>
      </c>
    </row>
    <row r="962" spans="1:22" s="2" customFormat="1" x14ac:dyDescent="0.25">
      <c r="A962" s="2" t="s">
        <v>1882</v>
      </c>
      <c r="B962" s="2" t="s">
        <v>1883</v>
      </c>
      <c r="C962" s="2" t="s">
        <v>2084</v>
      </c>
      <c r="D962" s="2" t="s">
        <v>2085</v>
      </c>
      <c r="E962" s="2" t="s">
        <v>2086</v>
      </c>
      <c r="F962" s="39">
        <v>0</v>
      </c>
      <c r="G962" s="3">
        <v>0</v>
      </c>
      <c r="H962" s="40">
        <f t="shared" si="142"/>
        <v>0</v>
      </c>
      <c r="I962" s="41">
        <f t="shared" si="143"/>
        <v>0</v>
      </c>
      <c r="J962" s="6">
        <f t="shared" si="144"/>
        <v>0</v>
      </c>
      <c r="K962" s="6">
        <f t="shared" si="151"/>
        <v>0</v>
      </c>
      <c r="L962" s="10">
        <v>5.1399985000000004E-3</v>
      </c>
      <c r="M962" s="10">
        <v>3.7483628599999999E-2</v>
      </c>
      <c r="N962" s="13">
        <v>-888</v>
      </c>
      <c r="O962" s="2">
        <v>-888</v>
      </c>
      <c r="P962" s="39" cm="1">
        <f t="array" ref="P962">_xlfn.IFS(J962&lt;0,-1,J962=0,0,J962&gt;0,1)</f>
        <v>0</v>
      </c>
      <c r="Q962" s="10" cm="1">
        <f t="array" ref="Q962">_xlfn.IFS(P962=0,0,AND(P962&lt;0,O962&lt;50),1,AND(P962&lt;0,O962&lt;80),2,AND(P962&lt;0,O962&lt;90),3,AND(P962&lt;0,O962&lt;100),4,AND(P962&lt;0,O962&gt;100),5,AND(P962&gt;0,N962&gt;100),5,AND(P962&gt;0,N962&gt;10),4,AND(P962&gt;0,N962&gt;5),3,AND(P962&gt;0,N962&gt;2),2,AND(P962&gt;0,N962&gt;0),1)</f>
        <v>0</v>
      </c>
      <c r="R962" s="10">
        <f t="shared" si="145"/>
        <v>0</v>
      </c>
      <c r="S962" s="2">
        <f t="shared" si="146"/>
        <v>0</v>
      </c>
      <c r="T962" s="2">
        <f t="shared" si="147"/>
        <v>1</v>
      </c>
      <c r="U962">
        <v>1</v>
      </c>
      <c r="V962">
        <f t="shared" si="148"/>
        <v>1</v>
      </c>
    </row>
    <row r="963" spans="1:22" s="2" customFormat="1" x14ac:dyDescent="0.25">
      <c r="A963" s="2" t="s">
        <v>1635</v>
      </c>
      <c r="B963" s="2" t="s">
        <v>1636</v>
      </c>
      <c r="C963" s="2" t="s">
        <v>2084</v>
      </c>
      <c r="D963" s="2" t="s">
        <v>2085</v>
      </c>
      <c r="E963" s="2" t="s">
        <v>2086</v>
      </c>
      <c r="F963" s="39">
        <v>0</v>
      </c>
      <c r="G963" s="3">
        <v>0</v>
      </c>
      <c r="H963" s="40">
        <f t="shared" si="142"/>
        <v>0</v>
      </c>
      <c r="I963" s="41">
        <f t="shared" si="143"/>
        <v>0</v>
      </c>
      <c r="J963" s="6">
        <f t="shared" si="144"/>
        <v>0</v>
      </c>
      <c r="K963" s="6">
        <f t="shared" si="151"/>
        <v>0</v>
      </c>
      <c r="L963" s="10">
        <v>2.2316984299999999E-2</v>
      </c>
      <c r="M963" s="10">
        <v>0.113206137</v>
      </c>
      <c r="N963" s="13">
        <v>-888</v>
      </c>
      <c r="O963" s="2">
        <v>-888</v>
      </c>
      <c r="P963" s="39" cm="1">
        <f t="array" ref="P963">_xlfn.IFS(J963&lt;0,-1,J963=0,0,J963&gt;0,1)</f>
        <v>0</v>
      </c>
      <c r="Q963" s="10" cm="1">
        <f t="array" ref="Q963">_xlfn.IFS(P963=0,0,AND(P963&lt;0,O963&lt;50),1,AND(P963&lt;0,O963&lt;80),2,AND(P963&lt;0,O963&lt;90),3,AND(P963&lt;0,O963&lt;100),4,AND(P963&lt;0,O963&gt;100),5,AND(P963&gt;0,N963&gt;100),5,AND(P963&gt;0,N963&gt;10),4,AND(P963&gt;0,N963&gt;5),3,AND(P963&gt;0,N963&gt;2),2,AND(P963&gt;0,N963&gt;0),1)</f>
        <v>0</v>
      </c>
      <c r="R963" s="10">
        <f t="shared" si="145"/>
        <v>0</v>
      </c>
      <c r="S963" s="2">
        <f t="shared" si="146"/>
        <v>1</v>
      </c>
      <c r="T963" s="2">
        <f t="shared" si="147"/>
        <v>1</v>
      </c>
      <c r="U963">
        <v>1</v>
      </c>
      <c r="V963">
        <f t="shared" si="148"/>
        <v>2</v>
      </c>
    </row>
    <row r="964" spans="1:22" s="2" customFormat="1" x14ac:dyDescent="0.25">
      <c r="A964" s="2" t="s">
        <v>1623</v>
      </c>
      <c r="B964" s="2" t="s">
        <v>1624</v>
      </c>
      <c r="C964" s="2" t="s">
        <v>2084</v>
      </c>
      <c r="D964" s="2" t="s">
        <v>2085</v>
      </c>
      <c r="E964" s="2" t="s">
        <v>2086</v>
      </c>
      <c r="F964" s="39">
        <v>0</v>
      </c>
      <c r="G964" s="3">
        <v>0</v>
      </c>
      <c r="H964" s="40">
        <f t="shared" ref="H964:H1027" si="152">F964/31536000</f>
        <v>0</v>
      </c>
      <c r="I964" s="41">
        <f t="shared" ref="I964:I1027" si="153">G964/31536000</f>
        <v>0</v>
      </c>
      <c r="J964" s="6">
        <f t="shared" ref="J964:J1027" si="154">I964-H964</f>
        <v>0</v>
      </c>
      <c r="K964" s="6">
        <f t="shared" si="151"/>
        <v>0</v>
      </c>
      <c r="L964" s="10">
        <v>3.8924708299999999E-2</v>
      </c>
      <c r="M964" s="10">
        <v>0.20878167019999999</v>
      </c>
      <c r="N964" s="13">
        <v>-888</v>
      </c>
      <c r="O964" s="2">
        <v>-888</v>
      </c>
      <c r="P964" s="39" cm="1">
        <f t="array" ref="P964">_xlfn.IFS(J964&lt;0,-1,J964=0,0,J964&gt;0,1)</f>
        <v>0</v>
      </c>
      <c r="Q964" s="10" cm="1">
        <f t="array" ref="Q964">_xlfn.IFS(P964=0,0,AND(P964&lt;0,O964&lt;50),1,AND(P964&lt;0,O964&lt;80),2,AND(P964&lt;0,O964&lt;90),3,AND(P964&lt;0,O964&lt;100),4,AND(P964&lt;0,O964&gt;100),5,AND(P964&gt;0,N964&gt;100),5,AND(P964&gt;0,N964&gt;10),4,AND(P964&gt;0,N964&gt;5),3,AND(P964&gt;0,N964&gt;2),2,AND(P964&gt;0,N964&gt;0),1)</f>
        <v>0</v>
      </c>
      <c r="R964" s="10">
        <f t="shared" ref="R964:R1027" si="155">_xlfn.IFS(P964=0,0,AND(P964&lt;0,Q964=1),11,AND(P964&gt;0,Q964=1),12,AND(P964&lt;0,Q964=2),11,AND(P964&gt;0,Q964=2),22,AND(P964&lt;0,Q964=3),11,AND(P964&gt;0,Q964=3),32,AND(P964&lt;0,Q964=4),41,AND(P964&gt;0,Q964=4),42,AND(P964&lt;0,Q964=5),51,AND(P964&gt;0,Q964=5),52)</f>
        <v>0</v>
      </c>
      <c r="S964" s="2">
        <f t="shared" ref="S964:S1027" si="156">IF(L964&lt;0.01,0,1)</f>
        <v>1</v>
      </c>
      <c r="T964" s="2">
        <f t="shared" ref="T964:T1027" si="157">IF(M964&lt;0.01,0,1)</f>
        <v>1</v>
      </c>
      <c r="U964">
        <v>1</v>
      </c>
      <c r="V964">
        <f t="shared" ref="V964:V1027" si="158">IF(AND(S964=1,T964=1,U964=1),2,IF(AND(S964=1,T964=1,U964=0),1,IF(AND(S964=0,T964=0,U964=0),0,IF(AND(S964=0,T964=0),0,1))))</f>
        <v>2</v>
      </c>
    </row>
    <row r="965" spans="1:22" s="2" customFormat="1" x14ac:dyDescent="0.25">
      <c r="A965" s="2" t="s">
        <v>1537</v>
      </c>
      <c r="B965" s="2" t="s">
        <v>1538</v>
      </c>
      <c r="C965" s="2" t="s">
        <v>2084</v>
      </c>
      <c r="D965" s="2" t="s">
        <v>2085</v>
      </c>
      <c r="E965" s="2" t="s">
        <v>2086</v>
      </c>
      <c r="F965" s="39">
        <v>0</v>
      </c>
      <c r="G965" s="3">
        <v>0</v>
      </c>
      <c r="H965" s="40">
        <f t="shared" si="152"/>
        <v>0</v>
      </c>
      <c r="I965" s="41">
        <f t="shared" si="153"/>
        <v>0</v>
      </c>
      <c r="J965" s="6">
        <f t="shared" si="154"/>
        <v>0</v>
      </c>
      <c r="K965" s="6">
        <f t="shared" si="151"/>
        <v>0</v>
      </c>
      <c r="L965" s="10">
        <v>4.3405199999999996E-3</v>
      </c>
      <c r="M965" s="10">
        <v>1.6104684899999999E-2</v>
      </c>
      <c r="N965" s="13">
        <v>-888</v>
      </c>
      <c r="O965" s="2">
        <v>-888</v>
      </c>
      <c r="P965" s="39" cm="1">
        <f t="array" ref="P965">_xlfn.IFS(J965&lt;0,-1,J965=0,0,J965&gt;0,1)</f>
        <v>0</v>
      </c>
      <c r="Q965" s="10" cm="1">
        <f t="array" ref="Q965">_xlfn.IFS(P965=0,0,AND(P965&lt;0,O965&lt;50),1,AND(P965&lt;0,O965&lt;80),2,AND(P965&lt;0,O965&lt;90),3,AND(P965&lt;0,O965&lt;100),4,AND(P965&lt;0,O965&gt;100),5,AND(P965&gt;0,N965&gt;100),5,AND(P965&gt;0,N965&gt;10),4,AND(P965&gt;0,N965&gt;5),3,AND(P965&gt;0,N965&gt;2),2,AND(P965&gt;0,N965&gt;0),1)</f>
        <v>0</v>
      </c>
      <c r="R965" s="10">
        <f t="shared" si="155"/>
        <v>0</v>
      </c>
      <c r="S965" s="2">
        <f t="shared" si="156"/>
        <v>0</v>
      </c>
      <c r="T965" s="2">
        <f t="shared" si="157"/>
        <v>1</v>
      </c>
      <c r="U965">
        <v>1</v>
      </c>
      <c r="V965">
        <f t="shared" si="158"/>
        <v>1</v>
      </c>
    </row>
    <row r="966" spans="1:22" s="2" customFormat="1" x14ac:dyDescent="0.25">
      <c r="A966" s="2" t="s">
        <v>1972</v>
      </c>
      <c r="B966" s="2" t="s">
        <v>1973</v>
      </c>
      <c r="C966" s="2" t="s">
        <v>2084</v>
      </c>
      <c r="D966" s="2" t="s">
        <v>2085</v>
      </c>
      <c r="E966" s="2" t="s">
        <v>2086</v>
      </c>
      <c r="F966" s="39">
        <v>0</v>
      </c>
      <c r="G966" s="13">
        <v>0</v>
      </c>
      <c r="H966" s="40">
        <f t="shared" si="152"/>
        <v>0</v>
      </c>
      <c r="I966" s="41">
        <f t="shared" si="153"/>
        <v>0</v>
      </c>
      <c r="J966" s="6">
        <f t="shared" si="154"/>
        <v>0</v>
      </c>
      <c r="K966" s="6">
        <f t="shared" si="151"/>
        <v>0</v>
      </c>
      <c r="L966" s="10">
        <v>9.9999999999999995E-7</v>
      </c>
      <c r="M966" s="10">
        <v>1.0000000000000001E-5</v>
      </c>
      <c r="N966" s="13">
        <v>-888</v>
      </c>
      <c r="O966" s="10">
        <v>-888</v>
      </c>
      <c r="P966" s="39" cm="1">
        <f t="array" ref="P966">_xlfn.IFS(J966&lt;0,-1,J966=0,0,J966&gt;0,1)</f>
        <v>0</v>
      </c>
      <c r="Q966" s="10" cm="1">
        <f t="array" ref="Q966">_xlfn.IFS(P966=0,0,AND(P966&lt;0,O966&lt;50),1,AND(P966&lt;0,O966&lt;80),2,AND(P966&lt;0,O966&lt;90),3,AND(P966&lt;0,O966&lt;100),4,AND(P966&lt;0,O966&gt;100),5,AND(P966&gt;0,N966&gt;100),5,AND(P966&gt;0,N966&gt;10),4,AND(P966&gt;0,N966&gt;5),3,AND(P966&gt;0,N966&gt;2),2,AND(P966&gt;0,N966&gt;0),1)</f>
        <v>0</v>
      </c>
      <c r="R966" s="10">
        <f t="shared" si="155"/>
        <v>0</v>
      </c>
      <c r="S966" s="2">
        <f t="shared" si="156"/>
        <v>0</v>
      </c>
      <c r="T966" s="2">
        <f t="shared" si="157"/>
        <v>0</v>
      </c>
      <c r="U966">
        <v>1</v>
      </c>
      <c r="V966">
        <f t="shared" si="158"/>
        <v>0</v>
      </c>
    </row>
    <row r="967" spans="1:22" s="2" customFormat="1" x14ac:dyDescent="0.25">
      <c r="A967" s="2" t="s">
        <v>1943</v>
      </c>
      <c r="B967" s="2" t="s">
        <v>1944</v>
      </c>
      <c r="C967" s="2" t="s">
        <v>2084</v>
      </c>
      <c r="D967" s="2" t="s">
        <v>2085</v>
      </c>
      <c r="E967" s="2" t="s">
        <v>2086</v>
      </c>
      <c r="F967" s="39">
        <v>0</v>
      </c>
      <c r="G967" s="13">
        <v>0</v>
      </c>
      <c r="H967" s="40">
        <f t="shared" si="152"/>
        <v>0</v>
      </c>
      <c r="I967" s="41">
        <f t="shared" si="153"/>
        <v>0</v>
      </c>
      <c r="J967" s="6">
        <f t="shared" si="154"/>
        <v>0</v>
      </c>
      <c r="K967" s="6">
        <f t="shared" si="151"/>
        <v>0</v>
      </c>
      <c r="L967" s="10">
        <v>3.5559429999999998E-4</v>
      </c>
      <c r="M967" s="10">
        <v>1.0516016999999999E-3</v>
      </c>
      <c r="N967" s="13">
        <v>-888</v>
      </c>
      <c r="O967" s="10">
        <v>-888</v>
      </c>
      <c r="P967" s="39" cm="1">
        <f t="array" ref="P967">_xlfn.IFS(J967&lt;0,-1,J967=0,0,J967&gt;0,1)</f>
        <v>0</v>
      </c>
      <c r="Q967" s="10" cm="1">
        <f t="array" ref="Q967">_xlfn.IFS(P967=0,0,AND(P967&lt;0,O967&lt;50),1,AND(P967&lt;0,O967&lt;80),2,AND(P967&lt;0,O967&lt;90),3,AND(P967&lt;0,O967&lt;100),4,AND(P967&lt;0,O967&gt;100),5,AND(P967&gt;0,N967&gt;100),5,AND(P967&gt;0,N967&gt;10),4,AND(P967&gt;0,N967&gt;5),3,AND(P967&gt;0,N967&gt;2),2,AND(P967&gt;0,N967&gt;0),1)</f>
        <v>0</v>
      </c>
      <c r="R967" s="10">
        <f t="shared" si="155"/>
        <v>0</v>
      </c>
      <c r="S967" s="2">
        <f t="shared" si="156"/>
        <v>0</v>
      </c>
      <c r="T967" s="2">
        <f t="shared" si="157"/>
        <v>0</v>
      </c>
      <c r="U967">
        <v>1</v>
      </c>
      <c r="V967">
        <f t="shared" si="158"/>
        <v>0</v>
      </c>
    </row>
    <row r="968" spans="1:22" s="2" customFormat="1" x14ac:dyDescent="0.25">
      <c r="A968" s="2" t="s">
        <v>1935</v>
      </c>
      <c r="B968" s="2" t="s">
        <v>1936</v>
      </c>
      <c r="C968" s="2" t="s">
        <v>2084</v>
      </c>
      <c r="D968" s="2" t="s">
        <v>2085</v>
      </c>
      <c r="E968" s="2" t="s">
        <v>2086</v>
      </c>
      <c r="F968" s="39">
        <v>0</v>
      </c>
      <c r="G968" s="3">
        <v>0</v>
      </c>
      <c r="H968" s="40">
        <f t="shared" si="152"/>
        <v>0</v>
      </c>
      <c r="I968" s="41">
        <f t="shared" si="153"/>
        <v>0</v>
      </c>
      <c r="J968" s="6">
        <f t="shared" si="154"/>
        <v>0</v>
      </c>
      <c r="K968" s="6">
        <f t="shared" si="151"/>
        <v>0</v>
      </c>
      <c r="L968" s="10">
        <v>8.1510030000000004E-3</v>
      </c>
      <c r="M968" s="10">
        <v>2.41031801E-2</v>
      </c>
      <c r="N968" s="13">
        <v>-888</v>
      </c>
      <c r="O968" s="2">
        <v>-888</v>
      </c>
      <c r="P968" s="39" cm="1">
        <f t="array" ref="P968">_xlfn.IFS(J968&lt;0,-1,J968=0,0,J968&gt;0,1)</f>
        <v>0</v>
      </c>
      <c r="Q968" s="10" cm="1">
        <f t="array" ref="Q968">_xlfn.IFS(P968=0,0,AND(P968&lt;0,O968&lt;50),1,AND(P968&lt;0,O968&lt;80),2,AND(P968&lt;0,O968&lt;90),3,AND(P968&lt;0,O968&lt;100),4,AND(P968&lt;0,O968&gt;100),5,AND(P968&gt;0,N968&gt;100),5,AND(P968&gt;0,N968&gt;10),4,AND(P968&gt;0,N968&gt;5),3,AND(P968&gt;0,N968&gt;2),2,AND(P968&gt;0,N968&gt;0),1)</f>
        <v>0</v>
      </c>
      <c r="R968" s="10">
        <f t="shared" si="155"/>
        <v>0</v>
      </c>
      <c r="S968" s="2">
        <f t="shared" si="156"/>
        <v>0</v>
      </c>
      <c r="T968" s="2">
        <f t="shared" si="157"/>
        <v>1</v>
      </c>
      <c r="U968">
        <v>1</v>
      </c>
      <c r="V968">
        <f t="shared" si="158"/>
        <v>1</v>
      </c>
    </row>
    <row r="969" spans="1:22" s="2" customFormat="1" x14ac:dyDescent="0.25">
      <c r="A969" s="2" t="s">
        <v>2002</v>
      </c>
      <c r="B969" s="2" t="s">
        <v>2003</v>
      </c>
      <c r="C969" s="2" t="s">
        <v>2084</v>
      </c>
      <c r="D969" s="2" t="s">
        <v>2085</v>
      </c>
      <c r="E969" s="2" t="s">
        <v>2086</v>
      </c>
      <c r="F969" s="39">
        <v>0</v>
      </c>
      <c r="G969" s="3">
        <v>0</v>
      </c>
      <c r="H969" s="40">
        <f t="shared" si="152"/>
        <v>0</v>
      </c>
      <c r="I969" s="41">
        <f t="shared" si="153"/>
        <v>0</v>
      </c>
      <c r="J969" s="6">
        <f t="shared" si="154"/>
        <v>0</v>
      </c>
      <c r="K969" s="6">
        <f t="shared" si="151"/>
        <v>0</v>
      </c>
      <c r="L969" s="10">
        <v>8.8660974E-3</v>
      </c>
      <c r="M969" s="10">
        <v>2.6403186200000001E-2</v>
      </c>
      <c r="N969" s="13">
        <v>-888</v>
      </c>
      <c r="O969" s="2">
        <v>-888</v>
      </c>
      <c r="P969" s="39" cm="1">
        <f t="array" ref="P969">_xlfn.IFS(J969&lt;0,-1,J969=0,0,J969&gt;0,1)</f>
        <v>0</v>
      </c>
      <c r="Q969" s="10" cm="1">
        <f t="array" ref="Q969">_xlfn.IFS(P969=0,0,AND(P969&lt;0,O969&lt;50),1,AND(P969&lt;0,O969&lt;80),2,AND(P969&lt;0,O969&lt;90),3,AND(P969&lt;0,O969&lt;100),4,AND(P969&lt;0,O969&gt;100),5,AND(P969&gt;0,N969&gt;100),5,AND(P969&gt;0,N969&gt;10),4,AND(P969&gt;0,N969&gt;5),3,AND(P969&gt;0,N969&gt;2),2,AND(P969&gt;0,N969&gt;0),1)</f>
        <v>0</v>
      </c>
      <c r="R969" s="10">
        <f t="shared" si="155"/>
        <v>0</v>
      </c>
      <c r="S969" s="2">
        <f t="shared" si="156"/>
        <v>0</v>
      </c>
      <c r="T969" s="2">
        <f t="shared" si="157"/>
        <v>1</v>
      </c>
      <c r="U969">
        <v>1</v>
      </c>
      <c r="V969">
        <f t="shared" si="158"/>
        <v>1</v>
      </c>
    </row>
    <row r="970" spans="1:22" s="2" customFormat="1" x14ac:dyDescent="0.25">
      <c r="A970" s="2" t="s">
        <v>1777</v>
      </c>
      <c r="B970" s="2" t="s">
        <v>1778</v>
      </c>
      <c r="C970" s="2" t="s">
        <v>2084</v>
      </c>
      <c r="D970" s="2" t="s">
        <v>2085</v>
      </c>
      <c r="E970" s="2" t="s">
        <v>2086</v>
      </c>
      <c r="F970" s="39">
        <v>338363.38</v>
      </c>
      <c r="G970" s="39">
        <v>0</v>
      </c>
      <c r="H970" s="40">
        <f t="shared" si="152"/>
        <v>1.0729432394723491E-2</v>
      </c>
      <c r="I970" s="41">
        <f t="shared" si="153"/>
        <v>0</v>
      </c>
      <c r="J970" s="6">
        <f t="shared" si="154"/>
        <v>-1.0729432394723491E-2</v>
      </c>
      <c r="K970" s="6">
        <f>J970*(-1)</f>
        <v>1.0729432394723491E-2</v>
      </c>
      <c r="L970" s="41">
        <v>0.1078968808</v>
      </c>
      <c r="M970" s="41">
        <v>0.30961332930000002</v>
      </c>
      <c r="N970" s="39">
        <v>-888</v>
      </c>
      <c r="O970" s="41">
        <f>((K970)/(M970-L970))*100</f>
        <v>5.3190666772637973</v>
      </c>
      <c r="P970" s="39" cm="1">
        <f t="array" ref="P970">_xlfn.IFS(J970&lt;0,-1,J970=0,0,J970&gt;0,1)</f>
        <v>-1</v>
      </c>
      <c r="Q970" s="10" cm="1">
        <f t="array" ref="Q970">_xlfn.IFS(P970=0,0,AND(P970&lt;0,O970&lt;50),1,AND(P970&lt;0,O970&lt;80),2,AND(P970&lt;0,O970&lt;90),3,AND(P970&lt;0,O970&lt;100),4,AND(P970&lt;0,O970&gt;100),5,AND(P970&gt;0,N970&gt;100),5,AND(P970&gt;0,N970&gt;10),4,AND(P970&gt;0,N970&gt;5),3,AND(P970&gt;0,N970&gt;2),2,AND(P970&gt;0,N970&gt;0),1)</f>
        <v>1</v>
      </c>
      <c r="R970" s="10">
        <f t="shared" si="155"/>
        <v>11</v>
      </c>
      <c r="S970" s="2">
        <f t="shared" si="156"/>
        <v>1</v>
      </c>
      <c r="T970" s="2">
        <f t="shared" si="157"/>
        <v>1</v>
      </c>
      <c r="U970">
        <v>0</v>
      </c>
      <c r="V970">
        <f t="shared" si="158"/>
        <v>1</v>
      </c>
    </row>
    <row r="971" spans="1:22" s="2" customFormat="1" x14ac:dyDescent="0.25">
      <c r="A971" s="2" t="s">
        <v>1799</v>
      </c>
      <c r="B971" s="2" t="s">
        <v>1739</v>
      </c>
      <c r="C971" s="2" t="s">
        <v>2084</v>
      </c>
      <c r="D971" s="2" t="s">
        <v>2085</v>
      </c>
      <c r="E971" s="2" t="s">
        <v>2086</v>
      </c>
      <c r="F971" s="39">
        <v>0</v>
      </c>
      <c r="G971" s="3">
        <v>0</v>
      </c>
      <c r="H971" s="40">
        <f t="shared" si="152"/>
        <v>0</v>
      </c>
      <c r="I971" s="41">
        <f t="shared" si="153"/>
        <v>0</v>
      </c>
      <c r="J971" s="6">
        <f t="shared" si="154"/>
        <v>0</v>
      </c>
      <c r="K971" s="6">
        <f t="shared" ref="K971:K976" si="159">J971</f>
        <v>0</v>
      </c>
      <c r="L971" s="10">
        <v>9.7578885800000001E-2</v>
      </c>
      <c r="M971" s="10">
        <v>0.28299770670000002</v>
      </c>
      <c r="N971" s="13">
        <v>-888</v>
      </c>
      <c r="O971" s="2">
        <v>-888</v>
      </c>
      <c r="P971" s="39" cm="1">
        <f t="array" ref="P971">_xlfn.IFS(J971&lt;0,-1,J971=0,0,J971&gt;0,1)</f>
        <v>0</v>
      </c>
      <c r="Q971" s="10" cm="1">
        <f t="array" ref="Q971">_xlfn.IFS(P971=0,0,AND(P971&lt;0,O971&lt;50),1,AND(P971&lt;0,O971&lt;80),2,AND(P971&lt;0,O971&lt;90),3,AND(P971&lt;0,O971&lt;100),4,AND(P971&lt;0,O971&gt;100),5,AND(P971&gt;0,N971&gt;100),5,AND(P971&gt;0,N971&gt;10),4,AND(P971&gt;0,N971&gt;5),3,AND(P971&gt;0,N971&gt;2),2,AND(P971&gt;0,N971&gt;0),1)</f>
        <v>0</v>
      </c>
      <c r="R971" s="10">
        <f t="shared" si="155"/>
        <v>0</v>
      </c>
      <c r="S971" s="2">
        <f t="shared" si="156"/>
        <v>1</v>
      </c>
      <c r="T971" s="2">
        <f t="shared" si="157"/>
        <v>1</v>
      </c>
      <c r="U971">
        <v>1</v>
      </c>
      <c r="V971">
        <f t="shared" si="158"/>
        <v>2</v>
      </c>
    </row>
    <row r="972" spans="1:22" s="2" customFormat="1" x14ac:dyDescent="0.25">
      <c r="A972" s="2" t="s">
        <v>1832</v>
      </c>
      <c r="B972" s="2" t="s">
        <v>1833</v>
      </c>
      <c r="C972" s="2" t="s">
        <v>2084</v>
      </c>
      <c r="D972" s="2" t="s">
        <v>2085</v>
      </c>
      <c r="E972" s="2" t="s">
        <v>2086</v>
      </c>
      <c r="F972" s="39">
        <v>0</v>
      </c>
      <c r="G972" s="3">
        <v>0</v>
      </c>
      <c r="H972" s="40">
        <f t="shared" si="152"/>
        <v>0</v>
      </c>
      <c r="I972" s="41">
        <f t="shared" si="153"/>
        <v>0</v>
      </c>
      <c r="J972" s="6">
        <f t="shared" si="154"/>
        <v>0</v>
      </c>
      <c r="K972" s="6">
        <f t="shared" si="159"/>
        <v>0</v>
      </c>
      <c r="L972" s="10">
        <v>9.7922354E-3</v>
      </c>
      <c r="M972" s="10">
        <v>2.8965584999999999E-2</v>
      </c>
      <c r="N972" s="13">
        <v>-888</v>
      </c>
      <c r="O972" s="2">
        <v>-888</v>
      </c>
      <c r="P972" s="39" cm="1">
        <f t="array" ref="P972">_xlfn.IFS(J972&lt;0,-1,J972=0,0,J972&gt;0,1)</f>
        <v>0</v>
      </c>
      <c r="Q972" s="10" cm="1">
        <f t="array" ref="Q972">_xlfn.IFS(P972=0,0,AND(P972&lt;0,O972&lt;50),1,AND(P972&lt;0,O972&lt;80),2,AND(P972&lt;0,O972&lt;90),3,AND(P972&lt;0,O972&lt;100),4,AND(P972&lt;0,O972&gt;100),5,AND(P972&gt;0,N972&gt;100),5,AND(P972&gt;0,N972&gt;10),4,AND(P972&gt;0,N972&gt;5),3,AND(P972&gt;0,N972&gt;2),2,AND(P972&gt;0,N972&gt;0),1)</f>
        <v>0</v>
      </c>
      <c r="R972" s="10">
        <f t="shared" si="155"/>
        <v>0</v>
      </c>
      <c r="S972" s="2">
        <f t="shared" si="156"/>
        <v>0</v>
      </c>
      <c r="T972" s="2">
        <f t="shared" si="157"/>
        <v>1</v>
      </c>
      <c r="U972">
        <v>1</v>
      </c>
      <c r="V972">
        <f t="shared" si="158"/>
        <v>1</v>
      </c>
    </row>
    <row r="973" spans="1:22" s="2" customFormat="1" x14ac:dyDescent="0.25">
      <c r="A973" s="2" t="s">
        <v>1839</v>
      </c>
      <c r="B973" s="2" t="s">
        <v>1840</v>
      </c>
      <c r="C973" s="2" t="s">
        <v>2084</v>
      </c>
      <c r="D973" s="2" t="s">
        <v>2085</v>
      </c>
      <c r="E973" s="2" t="s">
        <v>2086</v>
      </c>
      <c r="F973" s="39">
        <v>0</v>
      </c>
      <c r="G973" s="3">
        <v>0</v>
      </c>
      <c r="H973" s="40">
        <f t="shared" si="152"/>
        <v>0</v>
      </c>
      <c r="I973" s="41">
        <f t="shared" si="153"/>
        <v>0</v>
      </c>
      <c r="J973" s="6">
        <f t="shared" si="154"/>
        <v>0</v>
      </c>
      <c r="K973" s="6">
        <f t="shared" si="159"/>
        <v>0</v>
      </c>
      <c r="L973" s="10">
        <v>0.43707051450000001</v>
      </c>
      <c r="M973" s="10">
        <v>1.3087336946000001</v>
      </c>
      <c r="N973" s="13">
        <v>-888</v>
      </c>
      <c r="O973" s="2">
        <v>-888</v>
      </c>
      <c r="P973" s="39" cm="1">
        <f t="array" ref="P973">_xlfn.IFS(J973&lt;0,-1,J973=0,0,J973&gt;0,1)</f>
        <v>0</v>
      </c>
      <c r="Q973" s="10" cm="1">
        <f t="array" ref="Q973">_xlfn.IFS(P973=0,0,AND(P973&lt;0,O973&lt;50),1,AND(P973&lt;0,O973&lt;80),2,AND(P973&lt;0,O973&lt;90),3,AND(P973&lt;0,O973&lt;100),4,AND(P973&lt;0,O973&gt;100),5,AND(P973&gt;0,N973&gt;100),5,AND(P973&gt;0,N973&gt;10),4,AND(P973&gt;0,N973&gt;5),3,AND(P973&gt;0,N973&gt;2),2,AND(P973&gt;0,N973&gt;0),1)</f>
        <v>0</v>
      </c>
      <c r="R973" s="10">
        <f t="shared" si="155"/>
        <v>0</v>
      </c>
      <c r="S973" s="2">
        <f t="shared" si="156"/>
        <v>1</v>
      </c>
      <c r="T973" s="2">
        <f t="shared" si="157"/>
        <v>1</v>
      </c>
      <c r="U973">
        <v>1</v>
      </c>
      <c r="V973">
        <f t="shared" si="158"/>
        <v>2</v>
      </c>
    </row>
    <row r="974" spans="1:22" s="2" customFormat="1" x14ac:dyDescent="0.25">
      <c r="A974" s="2" t="s">
        <v>1787</v>
      </c>
      <c r="B974" s="2" t="s">
        <v>1788</v>
      </c>
      <c r="C974" s="2" t="s">
        <v>2084</v>
      </c>
      <c r="D974" s="2" t="s">
        <v>2085</v>
      </c>
      <c r="E974" s="2" t="s">
        <v>2086</v>
      </c>
      <c r="F974" s="39">
        <v>0</v>
      </c>
      <c r="G974" s="3">
        <v>0</v>
      </c>
      <c r="H974" s="40">
        <f t="shared" si="152"/>
        <v>0</v>
      </c>
      <c r="I974" s="41">
        <f t="shared" si="153"/>
        <v>0</v>
      </c>
      <c r="J974" s="6">
        <f t="shared" si="154"/>
        <v>0</v>
      </c>
      <c r="K974" s="6">
        <f t="shared" si="159"/>
        <v>0</v>
      </c>
      <c r="L974" s="10">
        <v>5.42928097E-2</v>
      </c>
      <c r="M974" s="10">
        <v>0.16062506339999999</v>
      </c>
      <c r="N974" s="13">
        <v>-888</v>
      </c>
      <c r="O974" s="2">
        <v>-888</v>
      </c>
      <c r="P974" s="39" cm="1">
        <f t="array" ref="P974">_xlfn.IFS(J974&lt;0,-1,J974=0,0,J974&gt;0,1)</f>
        <v>0</v>
      </c>
      <c r="Q974" s="10" cm="1">
        <f t="array" ref="Q974">_xlfn.IFS(P974=0,0,AND(P974&lt;0,O974&lt;50),1,AND(P974&lt;0,O974&lt;80),2,AND(P974&lt;0,O974&lt;90),3,AND(P974&lt;0,O974&lt;100),4,AND(P974&lt;0,O974&gt;100),5,AND(P974&gt;0,N974&gt;100),5,AND(P974&gt;0,N974&gt;10),4,AND(P974&gt;0,N974&gt;5),3,AND(P974&gt;0,N974&gt;2),2,AND(P974&gt;0,N974&gt;0),1)</f>
        <v>0</v>
      </c>
      <c r="R974" s="10">
        <f t="shared" si="155"/>
        <v>0</v>
      </c>
      <c r="S974" s="2">
        <f t="shared" si="156"/>
        <v>1</v>
      </c>
      <c r="T974" s="2">
        <f t="shared" si="157"/>
        <v>1</v>
      </c>
      <c r="U974">
        <v>1</v>
      </c>
      <c r="V974">
        <f t="shared" si="158"/>
        <v>2</v>
      </c>
    </row>
    <row r="975" spans="1:22" s="2" customFormat="1" x14ac:dyDescent="0.25">
      <c r="A975" s="2" t="s">
        <v>1820</v>
      </c>
      <c r="B975" s="2" t="s">
        <v>1821</v>
      </c>
      <c r="C975" s="2" t="s">
        <v>2084</v>
      </c>
      <c r="D975" s="2" t="s">
        <v>2085</v>
      </c>
      <c r="E975" s="2" t="s">
        <v>2086</v>
      </c>
      <c r="F975" s="39">
        <v>0</v>
      </c>
      <c r="G975" s="3">
        <v>0</v>
      </c>
      <c r="H975" s="40">
        <f t="shared" si="152"/>
        <v>0</v>
      </c>
      <c r="I975" s="41">
        <f t="shared" si="153"/>
        <v>0</v>
      </c>
      <c r="J975" s="6">
        <f t="shared" si="154"/>
        <v>0</v>
      </c>
      <c r="K975" s="6">
        <f t="shared" si="159"/>
        <v>0</v>
      </c>
      <c r="L975" s="10">
        <v>3.1876576400000002E-2</v>
      </c>
      <c r="M975" s="10">
        <v>9.4273826500000005E-2</v>
      </c>
      <c r="N975" s="13">
        <v>-888</v>
      </c>
      <c r="O975" s="2">
        <v>-888</v>
      </c>
      <c r="P975" s="39" cm="1">
        <f t="array" ref="P975">_xlfn.IFS(J975&lt;0,-1,J975=0,0,J975&gt;0,1)</f>
        <v>0</v>
      </c>
      <c r="Q975" s="10" cm="1">
        <f t="array" ref="Q975">_xlfn.IFS(P975=0,0,AND(P975&lt;0,O975&lt;50),1,AND(P975&lt;0,O975&lt;80),2,AND(P975&lt;0,O975&lt;90),3,AND(P975&lt;0,O975&lt;100),4,AND(P975&lt;0,O975&gt;100),5,AND(P975&gt;0,N975&gt;100),5,AND(P975&gt;0,N975&gt;10),4,AND(P975&gt;0,N975&gt;5),3,AND(P975&gt;0,N975&gt;2),2,AND(P975&gt;0,N975&gt;0),1)</f>
        <v>0</v>
      </c>
      <c r="R975" s="10">
        <f t="shared" si="155"/>
        <v>0</v>
      </c>
      <c r="S975" s="2">
        <f t="shared" si="156"/>
        <v>1</v>
      </c>
      <c r="T975" s="2">
        <f t="shared" si="157"/>
        <v>1</v>
      </c>
      <c r="U975">
        <v>1</v>
      </c>
      <c r="V975">
        <f t="shared" si="158"/>
        <v>2</v>
      </c>
    </row>
    <row r="976" spans="1:22" s="2" customFormat="1" x14ac:dyDescent="0.25">
      <c r="A976" s="2" t="s">
        <v>1841</v>
      </c>
      <c r="B976" s="2" t="s">
        <v>1842</v>
      </c>
      <c r="C976" s="2" t="s">
        <v>2084</v>
      </c>
      <c r="D976" s="2" t="s">
        <v>2085</v>
      </c>
      <c r="E976" s="2" t="s">
        <v>2086</v>
      </c>
      <c r="F976" s="39">
        <v>0</v>
      </c>
      <c r="G976" s="3">
        <v>0</v>
      </c>
      <c r="H976" s="40">
        <f t="shared" si="152"/>
        <v>0</v>
      </c>
      <c r="I976" s="41">
        <f t="shared" si="153"/>
        <v>0</v>
      </c>
      <c r="J976" s="6">
        <f t="shared" si="154"/>
        <v>0</v>
      </c>
      <c r="K976" s="6">
        <f t="shared" si="159"/>
        <v>0</v>
      </c>
      <c r="L976" s="10">
        <v>0.45578036729999999</v>
      </c>
      <c r="M976" s="10">
        <v>1.3641546422999999</v>
      </c>
      <c r="N976" s="13">
        <v>-888</v>
      </c>
      <c r="O976" s="2">
        <v>-888</v>
      </c>
      <c r="P976" s="39" cm="1">
        <f t="array" ref="P976">_xlfn.IFS(J976&lt;0,-1,J976=0,0,J976&gt;0,1)</f>
        <v>0</v>
      </c>
      <c r="Q976" s="10" cm="1">
        <f t="array" ref="Q976">_xlfn.IFS(P976=0,0,AND(P976&lt;0,O976&lt;50),1,AND(P976&lt;0,O976&lt;80),2,AND(P976&lt;0,O976&lt;90),3,AND(P976&lt;0,O976&lt;100),4,AND(P976&lt;0,O976&gt;100),5,AND(P976&gt;0,N976&gt;100),5,AND(P976&gt;0,N976&gt;10),4,AND(P976&gt;0,N976&gt;5),3,AND(P976&gt;0,N976&gt;2),2,AND(P976&gt;0,N976&gt;0),1)</f>
        <v>0</v>
      </c>
      <c r="R976" s="10">
        <f t="shared" si="155"/>
        <v>0</v>
      </c>
      <c r="S976" s="2">
        <f t="shared" si="156"/>
        <v>1</v>
      </c>
      <c r="T976" s="2">
        <f t="shared" si="157"/>
        <v>1</v>
      </c>
      <c r="U976">
        <v>1</v>
      </c>
      <c r="V976">
        <f t="shared" si="158"/>
        <v>2</v>
      </c>
    </row>
    <row r="977" spans="1:22" s="2" customFormat="1" x14ac:dyDescent="0.25">
      <c r="A977" s="2" t="s">
        <v>1922</v>
      </c>
      <c r="B977" s="2" t="s">
        <v>1923</v>
      </c>
      <c r="C977" s="2" t="s">
        <v>2084</v>
      </c>
      <c r="D977" s="2" t="s">
        <v>2085</v>
      </c>
      <c r="E977" s="2" t="s">
        <v>2086</v>
      </c>
      <c r="F977" s="39">
        <v>1051200</v>
      </c>
      <c r="G977" s="39">
        <v>0</v>
      </c>
      <c r="H977" s="40">
        <f t="shared" si="152"/>
        <v>3.3333333333333333E-2</v>
      </c>
      <c r="I977" s="41">
        <f t="shared" si="153"/>
        <v>0</v>
      </c>
      <c r="J977" s="6">
        <f t="shared" si="154"/>
        <v>-3.3333333333333333E-2</v>
      </c>
      <c r="K977" s="6">
        <f>J977*(-1)</f>
        <v>3.3333333333333333E-2</v>
      </c>
      <c r="L977" s="41">
        <v>1.0747001440999999</v>
      </c>
      <c r="M977" s="41">
        <v>3.1987731223</v>
      </c>
      <c r="N977" s="39">
        <v>-888</v>
      </c>
      <c r="O977" s="41">
        <f>((K977)/(M977-L977))*100</f>
        <v>1.5693120563861673</v>
      </c>
      <c r="P977" s="39" cm="1">
        <f t="array" ref="P977">_xlfn.IFS(J977&lt;0,-1,J977=0,0,J977&gt;0,1)</f>
        <v>-1</v>
      </c>
      <c r="Q977" s="10" cm="1">
        <f t="array" ref="Q977">_xlfn.IFS(P977=0,0,AND(P977&lt;0,O977&lt;50),1,AND(P977&lt;0,O977&lt;80),2,AND(P977&lt;0,O977&lt;90),3,AND(P977&lt;0,O977&lt;100),4,AND(P977&lt;0,O977&gt;100),5,AND(P977&gt;0,N977&gt;100),5,AND(P977&gt;0,N977&gt;10),4,AND(P977&gt;0,N977&gt;5),3,AND(P977&gt;0,N977&gt;2),2,AND(P977&gt;0,N977&gt;0),1)</f>
        <v>1</v>
      </c>
      <c r="R977" s="10">
        <f t="shared" si="155"/>
        <v>11</v>
      </c>
      <c r="S977" s="2">
        <f t="shared" si="156"/>
        <v>1</v>
      </c>
      <c r="T977" s="2">
        <f t="shared" si="157"/>
        <v>1</v>
      </c>
      <c r="U977">
        <v>0</v>
      </c>
      <c r="V977">
        <f t="shared" si="158"/>
        <v>1</v>
      </c>
    </row>
    <row r="978" spans="1:22" s="2" customFormat="1" x14ac:dyDescent="0.25">
      <c r="A978" s="2" t="s">
        <v>1910</v>
      </c>
      <c r="B978" s="2" t="s">
        <v>1911</v>
      </c>
      <c r="C978" s="2" t="s">
        <v>2084</v>
      </c>
      <c r="D978" s="2" t="s">
        <v>2085</v>
      </c>
      <c r="E978" s="2" t="s">
        <v>2086</v>
      </c>
      <c r="F978" s="39">
        <v>0</v>
      </c>
      <c r="G978" s="3">
        <v>0</v>
      </c>
      <c r="H978" s="40">
        <f t="shared" si="152"/>
        <v>0</v>
      </c>
      <c r="I978" s="41">
        <f t="shared" si="153"/>
        <v>0</v>
      </c>
      <c r="J978" s="6">
        <f t="shared" si="154"/>
        <v>0</v>
      </c>
      <c r="K978" s="6">
        <f t="shared" ref="K978:K1002" si="160">J978</f>
        <v>0</v>
      </c>
      <c r="L978" s="10">
        <v>0.53312811770000001</v>
      </c>
      <c r="M978" s="10">
        <v>1.5805888097</v>
      </c>
      <c r="N978" s="13">
        <v>-888</v>
      </c>
      <c r="O978" s="2">
        <v>-888</v>
      </c>
      <c r="P978" s="39" cm="1">
        <f t="array" ref="P978">_xlfn.IFS(J978&lt;0,-1,J978=0,0,J978&gt;0,1)</f>
        <v>0</v>
      </c>
      <c r="Q978" s="10" cm="1">
        <f t="array" ref="Q978">_xlfn.IFS(P978=0,0,AND(P978&lt;0,O978&lt;50),1,AND(P978&lt;0,O978&lt;80),2,AND(P978&lt;0,O978&lt;90),3,AND(P978&lt;0,O978&lt;100),4,AND(P978&lt;0,O978&gt;100),5,AND(P978&gt;0,N978&gt;100),5,AND(P978&gt;0,N978&gt;10),4,AND(P978&gt;0,N978&gt;5),3,AND(P978&gt;0,N978&gt;2),2,AND(P978&gt;0,N978&gt;0),1)</f>
        <v>0</v>
      </c>
      <c r="R978" s="10">
        <f t="shared" si="155"/>
        <v>0</v>
      </c>
      <c r="S978" s="2">
        <f t="shared" si="156"/>
        <v>1</v>
      </c>
      <c r="T978" s="2">
        <f t="shared" si="157"/>
        <v>1</v>
      </c>
      <c r="U978">
        <v>1</v>
      </c>
      <c r="V978">
        <f t="shared" si="158"/>
        <v>2</v>
      </c>
    </row>
    <row r="979" spans="1:22" s="2" customFormat="1" x14ac:dyDescent="0.25">
      <c r="A979" s="2" t="s">
        <v>1764</v>
      </c>
      <c r="B979" s="2" t="s">
        <v>1765</v>
      </c>
      <c r="C979" s="2" t="s">
        <v>2084</v>
      </c>
      <c r="D979" s="2" t="s">
        <v>2085</v>
      </c>
      <c r="E979" s="2" t="s">
        <v>2086</v>
      </c>
      <c r="F979" s="39">
        <v>0</v>
      </c>
      <c r="G979" s="13">
        <v>0</v>
      </c>
      <c r="H979" s="40">
        <f t="shared" si="152"/>
        <v>0</v>
      </c>
      <c r="I979" s="41">
        <f t="shared" si="153"/>
        <v>0</v>
      </c>
      <c r="J979" s="6">
        <f t="shared" si="154"/>
        <v>0</v>
      </c>
      <c r="K979" s="6">
        <f t="shared" si="160"/>
        <v>0</v>
      </c>
      <c r="L979" s="10">
        <v>3.9428424199999999E-2</v>
      </c>
      <c r="M979" s="10">
        <v>0.11682440180000001</v>
      </c>
      <c r="N979" s="13">
        <v>-888</v>
      </c>
      <c r="O979" s="10">
        <v>-888</v>
      </c>
      <c r="P979" s="39" cm="1">
        <f t="array" ref="P979">_xlfn.IFS(J979&lt;0,-1,J979=0,0,J979&gt;0,1)</f>
        <v>0</v>
      </c>
      <c r="Q979" s="10" cm="1">
        <f t="array" ref="Q979">_xlfn.IFS(P979=0,0,AND(P979&lt;0,O979&lt;50),1,AND(P979&lt;0,O979&lt;80),2,AND(P979&lt;0,O979&lt;90),3,AND(P979&lt;0,O979&lt;100),4,AND(P979&lt;0,O979&gt;100),5,AND(P979&gt;0,N979&gt;100),5,AND(P979&gt;0,N979&gt;10),4,AND(P979&gt;0,N979&gt;5),3,AND(P979&gt;0,N979&gt;2),2,AND(P979&gt;0,N979&gt;0),1)</f>
        <v>0</v>
      </c>
      <c r="R979" s="10">
        <f t="shared" si="155"/>
        <v>0</v>
      </c>
      <c r="S979" s="2">
        <f t="shared" si="156"/>
        <v>1</v>
      </c>
      <c r="T979" s="2">
        <f t="shared" si="157"/>
        <v>1</v>
      </c>
      <c r="U979">
        <v>1</v>
      </c>
      <c r="V979">
        <f t="shared" si="158"/>
        <v>2</v>
      </c>
    </row>
    <row r="980" spans="1:22" s="2" customFormat="1" x14ac:dyDescent="0.25">
      <c r="A980" s="2" t="s">
        <v>1729</v>
      </c>
      <c r="B980" s="2" t="s">
        <v>1730</v>
      </c>
      <c r="C980" s="2" t="s">
        <v>2084</v>
      </c>
      <c r="D980" s="2" t="s">
        <v>2085</v>
      </c>
      <c r="E980" s="2" t="s">
        <v>2086</v>
      </c>
      <c r="F980" s="39">
        <v>0</v>
      </c>
      <c r="G980" s="3">
        <v>0</v>
      </c>
      <c r="H980" s="40">
        <f t="shared" si="152"/>
        <v>0</v>
      </c>
      <c r="I980" s="41">
        <f t="shared" si="153"/>
        <v>0</v>
      </c>
      <c r="J980" s="6">
        <f t="shared" si="154"/>
        <v>0</v>
      </c>
      <c r="K980" s="6">
        <f t="shared" si="160"/>
        <v>0</v>
      </c>
      <c r="L980" s="10">
        <v>5.86358965E-2</v>
      </c>
      <c r="M980" s="10">
        <v>0.17375418770000001</v>
      </c>
      <c r="N980" s="13">
        <v>-888</v>
      </c>
      <c r="O980" s="2">
        <v>-888</v>
      </c>
      <c r="P980" s="39" cm="1">
        <f t="array" ref="P980">_xlfn.IFS(J980&lt;0,-1,J980=0,0,J980&gt;0,1)</f>
        <v>0</v>
      </c>
      <c r="Q980" s="10" cm="1">
        <f t="array" ref="Q980">_xlfn.IFS(P980=0,0,AND(P980&lt;0,O980&lt;50),1,AND(P980&lt;0,O980&lt;80),2,AND(P980&lt;0,O980&lt;90),3,AND(P980&lt;0,O980&lt;100),4,AND(P980&lt;0,O980&gt;100),5,AND(P980&gt;0,N980&gt;100),5,AND(P980&gt;0,N980&gt;10),4,AND(P980&gt;0,N980&gt;5),3,AND(P980&gt;0,N980&gt;2),2,AND(P980&gt;0,N980&gt;0),1)</f>
        <v>0</v>
      </c>
      <c r="R980" s="10">
        <f t="shared" si="155"/>
        <v>0</v>
      </c>
      <c r="S980" s="2">
        <f t="shared" si="156"/>
        <v>1</v>
      </c>
      <c r="T980" s="2">
        <f t="shared" si="157"/>
        <v>1</v>
      </c>
      <c r="U980">
        <v>1</v>
      </c>
      <c r="V980">
        <f t="shared" si="158"/>
        <v>2</v>
      </c>
    </row>
    <row r="981" spans="1:22" s="2" customFormat="1" x14ac:dyDescent="0.25">
      <c r="A981" s="2" t="s">
        <v>1760</v>
      </c>
      <c r="B981" s="2" t="s">
        <v>1761</v>
      </c>
      <c r="C981" s="2" t="s">
        <v>2084</v>
      </c>
      <c r="D981" s="2" t="s">
        <v>2085</v>
      </c>
      <c r="E981" s="2" t="s">
        <v>2086</v>
      </c>
      <c r="F981" s="39">
        <v>0</v>
      </c>
      <c r="G981" s="3">
        <v>0</v>
      </c>
      <c r="H981" s="40">
        <f t="shared" si="152"/>
        <v>0</v>
      </c>
      <c r="I981" s="41">
        <f t="shared" si="153"/>
        <v>0</v>
      </c>
      <c r="J981" s="6">
        <f t="shared" si="154"/>
        <v>0</v>
      </c>
      <c r="K981" s="6">
        <f t="shared" si="160"/>
        <v>0</v>
      </c>
      <c r="L981" s="10">
        <v>1.9534081999999999E-3</v>
      </c>
      <c r="M981" s="10">
        <v>5.9990208000000001E-3</v>
      </c>
      <c r="N981" s="13">
        <v>-888</v>
      </c>
      <c r="O981" s="2">
        <v>-888</v>
      </c>
      <c r="P981" s="39" cm="1">
        <f t="array" ref="P981">_xlfn.IFS(J981&lt;0,-1,J981=0,0,J981&gt;0,1)</f>
        <v>0</v>
      </c>
      <c r="Q981" s="10" cm="1">
        <f t="array" ref="Q981">_xlfn.IFS(P981=0,0,AND(P981&lt;0,O981&lt;50),1,AND(P981&lt;0,O981&lt;80),2,AND(P981&lt;0,O981&lt;90),3,AND(P981&lt;0,O981&lt;100),4,AND(P981&lt;0,O981&gt;100),5,AND(P981&gt;0,N981&gt;100),5,AND(P981&gt;0,N981&gt;10),4,AND(P981&gt;0,N981&gt;5),3,AND(P981&gt;0,N981&gt;2),2,AND(P981&gt;0,N981&gt;0),1)</f>
        <v>0</v>
      </c>
      <c r="R981" s="10">
        <f t="shared" si="155"/>
        <v>0</v>
      </c>
      <c r="S981" s="2">
        <f t="shared" si="156"/>
        <v>0</v>
      </c>
      <c r="T981" s="2">
        <f t="shared" si="157"/>
        <v>0</v>
      </c>
      <c r="U981">
        <v>1</v>
      </c>
      <c r="V981">
        <f t="shared" si="158"/>
        <v>0</v>
      </c>
    </row>
    <row r="982" spans="1:22" s="2" customFormat="1" x14ac:dyDescent="0.25">
      <c r="A982" s="2" t="s">
        <v>1748</v>
      </c>
      <c r="B982" s="2" t="s">
        <v>1749</v>
      </c>
      <c r="C982" s="2" t="s">
        <v>2084</v>
      </c>
      <c r="D982" s="2" t="s">
        <v>2085</v>
      </c>
      <c r="E982" s="2" t="s">
        <v>2086</v>
      </c>
      <c r="F982" s="39">
        <v>0</v>
      </c>
      <c r="G982" s="3">
        <v>0</v>
      </c>
      <c r="H982" s="40">
        <f t="shared" si="152"/>
        <v>0</v>
      </c>
      <c r="I982" s="41">
        <f t="shared" si="153"/>
        <v>0</v>
      </c>
      <c r="J982" s="6">
        <f t="shared" si="154"/>
        <v>0</v>
      </c>
      <c r="K982" s="6">
        <f t="shared" si="160"/>
        <v>0</v>
      </c>
      <c r="L982" s="10">
        <v>0.16983138710000001</v>
      </c>
      <c r="M982" s="10">
        <v>0.49976463519999997</v>
      </c>
      <c r="N982" s="13">
        <v>-888</v>
      </c>
      <c r="O982" s="2">
        <v>-888</v>
      </c>
      <c r="P982" s="39" cm="1">
        <f t="array" ref="P982">_xlfn.IFS(J982&lt;0,-1,J982=0,0,J982&gt;0,1)</f>
        <v>0</v>
      </c>
      <c r="Q982" s="10" cm="1">
        <f t="array" ref="Q982">_xlfn.IFS(P982=0,0,AND(P982&lt;0,O982&lt;50),1,AND(P982&lt;0,O982&lt;80),2,AND(P982&lt;0,O982&lt;90),3,AND(P982&lt;0,O982&lt;100),4,AND(P982&lt;0,O982&gt;100),5,AND(P982&gt;0,N982&gt;100),5,AND(P982&gt;0,N982&gt;10),4,AND(P982&gt;0,N982&gt;5),3,AND(P982&gt;0,N982&gt;2),2,AND(P982&gt;0,N982&gt;0),1)</f>
        <v>0</v>
      </c>
      <c r="R982" s="10">
        <f t="shared" si="155"/>
        <v>0</v>
      </c>
      <c r="S982" s="2">
        <f t="shared" si="156"/>
        <v>1</v>
      </c>
      <c r="T982" s="2">
        <f t="shared" si="157"/>
        <v>1</v>
      </c>
      <c r="U982">
        <v>1</v>
      </c>
      <c r="V982">
        <f t="shared" si="158"/>
        <v>2</v>
      </c>
    </row>
    <row r="983" spans="1:22" s="2" customFormat="1" x14ac:dyDescent="0.25">
      <c r="A983" s="2" t="s">
        <v>1843</v>
      </c>
      <c r="B983" s="2" t="s">
        <v>1844</v>
      </c>
      <c r="C983" s="2" t="s">
        <v>2084</v>
      </c>
      <c r="D983" s="2" t="s">
        <v>2085</v>
      </c>
      <c r="E983" s="2" t="s">
        <v>2086</v>
      </c>
      <c r="F983" s="39">
        <v>0</v>
      </c>
      <c r="G983" s="3">
        <v>0</v>
      </c>
      <c r="H983" s="40">
        <f t="shared" si="152"/>
        <v>0</v>
      </c>
      <c r="I983" s="41">
        <f t="shared" si="153"/>
        <v>0</v>
      </c>
      <c r="J983" s="6">
        <f t="shared" si="154"/>
        <v>0</v>
      </c>
      <c r="K983" s="6">
        <f t="shared" si="160"/>
        <v>0</v>
      </c>
      <c r="L983" s="10">
        <v>0.35250216130000001</v>
      </c>
      <c r="M983" s="10">
        <v>1.0402861328999999</v>
      </c>
      <c r="N983" s="13">
        <v>-888</v>
      </c>
      <c r="O983" s="2">
        <v>-888</v>
      </c>
      <c r="P983" s="39" cm="1">
        <f t="array" ref="P983">_xlfn.IFS(J983&lt;0,-1,J983=0,0,J983&gt;0,1)</f>
        <v>0</v>
      </c>
      <c r="Q983" s="10" cm="1">
        <f t="array" ref="Q983">_xlfn.IFS(P983=0,0,AND(P983&lt;0,O983&lt;50),1,AND(P983&lt;0,O983&lt;80),2,AND(P983&lt;0,O983&lt;90),3,AND(P983&lt;0,O983&lt;100),4,AND(P983&lt;0,O983&gt;100),5,AND(P983&gt;0,N983&gt;100),5,AND(P983&gt;0,N983&gt;10),4,AND(P983&gt;0,N983&gt;5),3,AND(P983&gt;0,N983&gt;2),2,AND(P983&gt;0,N983&gt;0),1)</f>
        <v>0</v>
      </c>
      <c r="R983" s="10">
        <f t="shared" si="155"/>
        <v>0</v>
      </c>
      <c r="S983" s="2">
        <f t="shared" si="156"/>
        <v>1</v>
      </c>
      <c r="T983" s="2">
        <f t="shared" si="157"/>
        <v>1</v>
      </c>
      <c r="U983">
        <v>1</v>
      </c>
      <c r="V983">
        <f t="shared" si="158"/>
        <v>2</v>
      </c>
    </row>
    <row r="984" spans="1:22" s="2" customFormat="1" x14ac:dyDescent="0.25">
      <c r="A984" s="2" t="s">
        <v>1783</v>
      </c>
      <c r="B984" s="2" t="s">
        <v>1784</v>
      </c>
      <c r="C984" s="2" t="s">
        <v>2084</v>
      </c>
      <c r="D984" s="2" t="s">
        <v>2085</v>
      </c>
      <c r="E984" s="2" t="s">
        <v>2086</v>
      </c>
      <c r="F984" s="39">
        <v>0</v>
      </c>
      <c r="G984" s="3">
        <v>0</v>
      </c>
      <c r="H984" s="40">
        <f t="shared" si="152"/>
        <v>0</v>
      </c>
      <c r="I984" s="41">
        <f t="shared" si="153"/>
        <v>0</v>
      </c>
      <c r="J984" s="6">
        <f t="shared" si="154"/>
        <v>0</v>
      </c>
      <c r="K984" s="6">
        <f t="shared" si="160"/>
        <v>0</v>
      </c>
      <c r="L984" s="10">
        <v>1.0178252699999999E-2</v>
      </c>
      <c r="M984" s="10">
        <v>3.0143797100000001E-2</v>
      </c>
      <c r="N984" s="13">
        <v>-888</v>
      </c>
      <c r="O984" s="2">
        <v>-888</v>
      </c>
      <c r="P984" s="39" cm="1">
        <f t="array" ref="P984">_xlfn.IFS(J984&lt;0,-1,J984=0,0,J984&gt;0,1)</f>
        <v>0</v>
      </c>
      <c r="Q984" s="10" cm="1">
        <f t="array" ref="Q984">_xlfn.IFS(P984=0,0,AND(P984&lt;0,O984&lt;50),1,AND(P984&lt;0,O984&lt;80),2,AND(P984&lt;0,O984&lt;90),3,AND(P984&lt;0,O984&lt;100),4,AND(P984&lt;0,O984&gt;100),5,AND(P984&gt;0,N984&gt;100),5,AND(P984&gt;0,N984&gt;10),4,AND(P984&gt;0,N984&gt;5),3,AND(P984&gt;0,N984&gt;2),2,AND(P984&gt;0,N984&gt;0),1)</f>
        <v>0</v>
      </c>
      <c r="R984" s="10">
        <f t="shared" si="155"/>
        <v>0</v>
      </c>
      <c r="S984" s="2">
        <f t="shared" si="156"/>
        <v>1</v>
      </c>
      <c r="T984" s="2">
        <f t="shared" si="157"/>
        <v>1</v>
      </c>
      <c r="U984">
        <v>1</v>
      </c>
      <c r="V984">
        <f t="shared" si="158"/>
        <v>2</v>
      </c>
    </row>
    <row r="985" spans="1:22" s="2" customFormat="1" x14ac:dyDescent="0.25">
      <c r="A985" s="2" t="s">
        <v>1851</v>
      </c>
      <c r="B985" s="2" t="s">
        <v>1852</v>
      </c>
      <c r="C985" s="2" t="s">
        <v>2084</v>
      </c>
      <c r="D985" s="2" t="s">
        <v>2085</v>
      </c>
      <c r="E985" s="2" t="s">
        <v>2086</v>
      </c>
      <c r="F985" s="39">
        <v>0</v>
      </c>
      <c r="G985" s="13">
        <v>0</v>
      </c>
      <c r="H985" s="40">
        <f t="shared" si="152"/>
        <v>0</v>
      </c>
      <c r="I985" s="41">
        <f t="shared" si="153"/>
        <v>0</v>
      </c>
      <c r="J985" s="6">
        <f t="shared" si="154"/>
        <v>0</v>
      </c>
      <c r="K985" s="6">
        <f t="shared" si="160"/>
        <v>0</v>
      </c>
      <c r="L985" s="10">
        <v>4.2277897500000002E-2</v>
      </c>
      <c r="M985" s="10">
        <v>0.12518206800000001</v>
      </c>
      <c r="N985" s="13">
        <v>-888</v>
      </c>
      <c r="O985" s="10">
        <v>-888</v>
      </c>
      <c r="P985" s="39" cm="1">
        <f t="array" ref="P985">_xlfn.IFS(J985&lt;0,-1,J985=0,0,J985&gt;0,1)</f>
        <v>0</v>
      </c>
      <c r="Q985" s="10" cm="1">
        <f t="array" ref="Q985">_xlfn.IFS(P985=0,0,AND(P985&lt;0,O985&lt;50),1,AND(P985&lt;0,O985&lt;80),2,AND(P985&lt;0,O985&lt;90),3,AND(P985&lt;0,O985&lt;100),4,AND(P985&lt;0,O985&gt;100),5,AND(P985&gt;0,N985&gt;100),5,AND(P985&gt;0,N985&gt;10),4,AND(P985&gt;0,N985&gt;5),3,AND(P985&gt;0,N985&gt;2),2,AND(P985&gt;0,N985&gt;0),1)</f>
        <v>0</v>
      </c>
      <c r="R985" s="10">
        <f t="shared" si="155"/>
        <v>0</v>
      </c>
      <c r="S985" s="2">
        <f t="shared" si="156"/>
        <v>1</v>
      </c>
      <c r="T985" s="2">
        <f t="shared" si="157"/>
        <v>1</v>
      </c>
      <c r="U985">
        <v>1</v>
      </c>
      <c r="V985">
        <f t="shared" si="158"/>
        <v>2</v>
      </c>
    </row>
    <row r="986" spans="1:22" s="2" customFormat="1" x14ac:dyDescent="0.25">
      <c r="A986" s="2" t="s">
        <v>1859</v>
      </c>
      <c r="B986" s="2" t="s">
        <v>8</v>
      </c>
      <c r="C986" s="2" t="s">
        <v>2084</v>
      </c>
      <c r="D986" s="2" t="s">
        <v>2085</v>
      </c>
      <c r="E986" s="2" t="s">
        <v>2086</v>
      </c>
      <c r="F986" s="39">
        <v>0</v>
      </c>
      <c r="G986" s="3">
        <v>0</v>
      </c>
      <c r="H986" s="40">
        <f t="shared" si="152"/>
        <v>0</v>
      </c>
      <c r="I986" s="41">
        <f t="shared" si="153"/>
        <v>0</v>
      </c>
      <c r="J986" s="6">
        <f t="shared" si="154"/>
        <v>0</v>
      </c>
      <c r="K986" s="6">
        <f t="shared" si="160"/>
        <v>0</v>
      </c>
      <c r="L986" s="10">
        <v>0.3647496053</v>
      </c>
      <c r="M986" s="10">
        <v>1.0765485784</v>
      </c>
      <c r="N986" s="13">
        <v>-888</v>
      </c>
      <c r="O986" s="2">
        <v>-888</v>
      </c>
      <c r="P986" s="39" cm="1">
        <f t="array" ref="P986">_xlfn.IFS(J986&lt;0,-1,J986=0,0,J986&gt;0,1)</f>
        <v>0</v>
      </c>
      <c r="Q986" s="10" cm="1">
        <f t="array" ref="Q986">_xlfn.IFS(P986=0,0,AND(P986&lt;0,O986&lt;50),1,AND(P986&lt;0,O986&lt;80),2,AND(P986&lt;0,O986&lt;90),3,AND(P986&lt;0,O986&lt;100),4,AND(P986&lt;0,O986&gt;100),5,AND(P986&gt;0,N986&gt;100),5,AND(P986&gt;0,N986&gt;10),4,AND(P986&gt;0,N986&gt;5),3,AND(P986&gt;0,N986&gt;2),2,AND(P986&gt;0,N986&gt;0),1)</f>
        <v>0</v>
      </c>
      <c r="R986" s="10">
        <f t="shared" si="155"/>
        <v>0</v>
      </c>
      <c r="S986" s="2">
        <f t="shared" si="156"/>
        <v>1</v>
      </c>
      <c r="T986" s="2">
        <f t="shared" si="157"/>
        <v>1</v>
      </c>
      <c r="U986">
        <v>1</v>
      </c>
      <c r="V986">
        <f t="shared" si="158"/>
        <v>2</v>
      </c>
    </row>
    <row r="987" spans="1:22" s="2" customFormat="1" x14ac:dyDescent="0.25">
      <c r="A987" s="2" t="s">
        <v>1864</v>
      </c>
      <c r="B987" s="2" t="s">
        <v>1865</v>
      </c>
      <c r="C987" s="2" t="s">
        <v>2084</v>
      </c>
      <c r="D987" s="2" t="s">
        <v>2085</v>
      </c>
      <c r="E987" s="2" t="s">
        <v>2086</v>
      </c>
      <c r="F987" s="39">
        <v>0</v>
      </c>
      <c r="G987" s="3">
        <v>0</v>
      </c>
      <c r="H987" s="40">
        <f t="shared" si="152"/>
        <v>0</v>
      </c>
      <c r="I987" s="41">
        <f t="shared" si="153"/>
        <v>0</v>
      </c>
      <c r="J987" s="6">
        <f t="shared" si="154"/>
        <v>0</v>
      </c>
      <c r="K987" s="6">
        <f t="shared" si="160"/>
        <v>0</v>
      </c>
      <c r="L987" s="10">
        <v>2.8380787399999999E-2</v>
      </c>
      <c r="M987" s="10">
        <v>8.4322370399999999E-2</v>
      </c>
      <c r="N987" s="13">
        <v>-888</v>
      </c>
      <c r="O987" s="2">
        <v>-888</v>
      </c>
      <c r="P987" s="39" cm="1">
        <f t="array" ref="P987">_xlfn.IFS(J987&lt;0,-1,J987=0,0,J987&gt;0,1)</f>
        <v>0</v>
      </c>
      <c r="Q987" s="10" cm="1">
        <f t="array" ref="Q987">_xlfn.IFS(P987=0,0,AND(P987&lt;0,O987&lt;50),1,AND(P987&lt;0,O987&lt;80),2,AND(P987&lt;0,O987&lt;90),3,AND(P987&lt;0,O987&lt;100),4,AND(P987&lt;0,O987&gt;100),5,AND(P987&gt;0,N987&gt;100),5,AND(P987&gt;0,N987&gt;10),4,AND(P987&gt;0,N987&gt;5),3,AND(P987&gt;0,N987&gt;2),2,AND(P987&gt;0,N987&gt;0),1)</f>
        <v>0</v>
      </c>
      <c r="R987" s="10">
        <f t="shared" si="155"/>
        <v>0</v>
      </c>
      <c r="S987" s="2">
        <f t="shared" si="156"/>
        <v>1</v>
      </c>
      <c r="T987" s="2">
        <f t="shared" si="157"/>
        <v>1</v>
      </c>
      <c r="U987">
        <v>1</v>
      </c>
      <c r="V987">
        <f t="shared" si="158"/>
        <v>2</v>
      </c>
    </row>
    <row r="988" spans="1:22" s="2" customFormat="1" x14ac:dyDescent="0.25">
      <c r="A988" s="2" t="s">
        <v>1860</v>
      </c>
      <c r="B988" s="2" t="s">
        <v>1861</v>
      </c>
      <c r="C988" s="2" t="s">
        <v>2084</v>
      </c>
      <c r="D988" s="2" t="s">
        <v>2085</v>
      </c>
      <c r="E988" s="2" t="s">
        <v>2086</v>
      </c>
      <c r="F988" s="39">
        <v>0</v>
      </c>
      <c r="G988" s="3">
        <v>0</v>
      </c>
      <c r="H988" s="40">
        <f t="shared" si="152"/>
        <v>0</v>
      </c>
      <c r="I988" s="41">
        <f t="shared" si="153"/>
        <v>0</v>
      </c>
      <c r="J988" s="6">
        <f t="shared" si="154"/>
        <v>0</v>
      </c>
      <c r="K988" s="6">
        <f t="shared" si="160"/>
        <v>0</v>
      </c>
      <c r="L988" s="10">
        <v>0.37857756669999998</v>
      </c>
      <c r="M988" s="10">
        <v>1.1176562557</v>
      </c>
      <c r="N988" s="13">
        <v>-888</v>
      </c>
      <c r="O988" s="2">
        <v>-888</v>
      </c>
      <c r="P988" s="39" cm="1">
        <f t="array" ref="P988">_xlfn.IFS(J988&lt;0,-1,J988=0,0,J988&gt;0,1)</f>
        <v>0</v>
      </c>
      <c r="Q988" s="10" cm="1">
        <f t="array" ref="Q988">_xlfn.IFS(P988=0,0,AND(P988&lt;0,O988&lt;50),1,AND(P988&lt;0,O988&lt;80),2,AND(P988&lt;0,O988&lt;90),3,AND(P988&lt;0,O988&lt;100),4,AND(P988&lt;0,O988&gt;100),5,AND(P988&gt;0,N988&gt;100),5,AND(P988&gt;0,N988&gt;10),4,AND(P988&gt;0,N988&gt;5),3,AND(P988&gt;0,N988&gt;2),2,AND(P988&gt;0,N988&gt;0),1)</f>
        <v>0</v>
      </c>
      <c r="R988" s="10">
        <f t="shared" si="155"/>
        <v>0</v>
      </c>
      <c r="S988" s="2">
        <f t="shared" si="156"/>
        <v>1</v>
      </c>
      <c r="T988" s="2">
        <f t="shared" si="157"/>
        <v>1</v>
      </c>
      <c r="U988">
        <v>1</v>
      </c>
      <c r="V988">
        <f t="shared" si="158"/>
        <v>2</v>
      </c>
    </row>
    <row r="989" spans="1:22" s="2" customFormat="1" x14ac:dyDescent="0.25">
      <c r="A989" s="2" t="s">
        <v>1918</v>
      </c>
      <c r="B989" s="2" t="s">
        <v>1919</v>
      </c>
      <c r="C989" s="2" t="s">
        <v>2084</v>
      </c>
      <c r="D989" s="2" t="s">
        <v>2085</v>
      </c>
      <c r="E989" s="2" t="s">
        <v>2086</v>
      </c>
      <c r="F989" s="39">
        <v>0</v>
      </c>
      <c r="G989" s="3">
        <v>0</v>
      </c>
      <c r="H989" s="40">
        <f t="shared" si="152"/>
        <v>0</v>
      </c>
      <c r="I989" s="41">
        <f t="shared" si="153"/>
        <v>0</v>
      </c>
      <c r="J989" s="6">
        <f t="shared" si="154"/>
        <v>0</v>
      </c>
      <c r="K989" s="6">
        <f t="shared" si="160"/>
        <v>0</v>
      </c>
      <c r="L989" s="10">
        <v>0.4773669082</v>
      </c>
      <c r="M989" s="10">
        <v>1.4153504859999999</v>
      </c>
      <c r="N989" s="13">
        <v>-888</v>
      </c>
      <c r="O989" s="2">
        <v>-888</v>
      </c>
      <c r="P989" s="39" cm="1">
        <f t="array" ref="P989">_xlfn.IFS(J989&lt;0,-1,J989=0,0,J989&gt;0,1)</f>
        <v>0</v>
      </c>
      <c r="Q989" s="10" cm="1">
        <f t="array" ref="Q989">_xlfn.IFS(P989=0,0,AND(P989&lt;0,O989&lt;50),1,AND(P989&lt;0,O989&lt;80),2,AND(P989&lt;0,O989&lt;90),3,AND(P989&lt;0,O989&lt;100),4,AND(P989&lt;0,O989&gt;100),5,AND(P989&gt;0,N989&gt;100),5,AND(P989&gt;0,N989&gt;10),4,AND(P989&gt;0,N989&gt;5),3,AND(P989&gt;0,N989&gt;2),2,AND(P989&gt;0,N989&gt;0),1)</f>
        <v>0</v>
      </c>
      <c r="R989" s="10">
        <f t="shared" si="155"/>
        <v>0</v>
      </c>
      <c r="S989" s="2">
        <f t="shared" si="156"/>
        <v>1</v>
      </c>
      <c r="T989" s="2">
        <f t="shared" si="157"/>
        <v>1</v>
      </c>
      <c r="U989">
        <v>1</v>
      </c>
      <c r="V989">
        <f t="shared" si="158"/>
        <v>2</v>
      </c>
    </row>
    <row r="990" spans="1:22" s="2" customFormat="1" x14ac:dyDescent="0.25">
      <c r="A990" s="2" t="s">
        <v>1853</v>
      </c>
      <c r="B990" s="2" t="s">
        <v>1854</v>
      </c>
      <c r="C990" s="2" t="s">
        <v>2084</v>
      </c>
      <c r="D990" s="2" t="s">
        <v>2085</v>
      </c>
      <c r="E990" s="2" t="s">
        <v>2086</v>
      </c>
      <c r="F990" s="39">
        <v>0</v>
      </c>
      <c r="G990" s="3">
        <v>0</v>
      </c>
      <c r="H990" s="40">
        <f t="shared" si="152"/>
        <v>0</v>
      </c>
      <c r="I990" s="41">
        <f t="shared" si="153"/>
        <v>0</v>
      </c>
      <c r="J990" s="6">
        <f t="shared" si="154"/>
        <v>0</v>
      </c>
      <c r="K990" s="6">
        <f t="shared" si="160"/>
        <v>0</v>
      </c>
      <c r="L990" s="10">
        <v>2.17434541E-2</v>
      </c>
      <c r="M990" s="10">
        <v>6.4322703199999998E-2</v>
      </c>
      <c r="N990" s="13">
        <v>-888</v>
      </c>
      <c r="O990" s="2">
        <v>-888</v>
      </c>
      <c r="P990" s="39" cm="1">
        <f t="array" ref="P990">_xlfn.IFS(J990&lt;0,-1,J990=0,0,J990&gt;0,1)</f>
        <v>0</v>
      </c>
      <c r="Q990" s="10" cm="1">
        <f t="array" ref="Q990">_xlfn.IFS(P990=0,0,AND(P990&lt;0,O990&lt;50),1,AND(P990&lt;0,O990&lt;80),2,AND(P990&lt;0,O990&lt;90),3,AND(P990&lt;0,O990&lt;100),4,AND(P990&lt;0,O990&gt;100),5,AND(P990&gt;0,N990&gt;100),5,AND(P990&gt;0,N990&gt;10),4,AND(P990&gt;0,N990&gt;5),3,AND(P990&gt;0,N990&gt;2),2,AND(P990&gt;0,N990&gt;0),1)</f>
        <v>0</v>
      </c>
      <c r="R990" s="10">
        <f t="shared" si="155"/>
        <v>0</v>
      </c>
      <c r="S990" s="2">
        <f t="shared" si="156"/>
        <v>1</v>
      </c>
      <c r="T990" s="2">
        <f t="shared" si="157"/>
        <v>1</v>
      </c>
      <c r="U990">
        <v>1</v>
      </c>
      <c r="V990">
        <f t="shared" si="158"/>
        <v>2</v>
      </c>
    </row>
    <row r="991" spans="1:22" s="2" customFormat="1" x14ac:dyDescent="0.25">
      <c r="A991" s="2" t="s">
        <v>1868</v>
      </c>
      <c r="B991" s="2" t="s">
        <v>1869</v>
      </c>
      <c r="C991" s="2" t="s">
        <v>2084</v>
      </c>
      <c r="D991" s="2" t="s">
        <v>2085</v>
      </c>
      <c r="E991" s="2" t="s">
        <v>2086</v>
      </c>
      <c r="F991" s="39">
        <v>0</v>
      </c>
      <c r="G991" s="3">
        <v>0</v>
      </c>
      <c r="H991" s="40">
        <f t="shared" si="152"/>
        <v>0</v>
      </c>
      <c r="I991" s="41">
        <f t="shared" si="153"/>
        <v>0</v>
      </c>
      <c r="J991" s="6">
        <f t="shared" si="154"/>
        <v>0</v>
      </c>
      <c r="K991" s="6">
        <f t="shared" si="160"/>
        <v>0</v>
      </c>
      <c r="L991" s="10">
        <v>1.3933505800000001E-2</v>
      </c>
      <c r="M991" s="10">
        <v>4.1266021299999997E-2</v>
      </c>
      <c r="N991" s="13">
        <v>-888</v>
      </c>
      <c r="O991" s="2">
        <v>-888</v>
      </c>
      <c r="P991" s="39" cm="1">
        <f t="array" ref="P991">_xlfn.IFS(J991&lt;0,-1,J991=0,0,J991&gt;0,1)</f>
        <v>0</v>
      </c>
      <c r="Q991" s="10" cm="1">
        <f t="array" ref="Q991">_xlfn.IFS(P991=0,0,AND(P991&lt;0,O991&lt;50),1,AND(P991&lt;0,O991&lt;80),2,AND(P991&lt;0,O991&lt;90),3,AND(P991&lt;0,O991&lt;100),4,AND(P991&lt;0,O991&gt;100),5,AND(P991&gt;0,N991&gt;100),5,AND(P991&gt;0,N991&gt;10),4,AND(P991&gt;0,N991&gt;5),3,AND(P991&gt;0,N991&gt;2),2,AND(P991&gt;0,N991&gt;0),1)</f>
        <v>0</v>
      </c>
      <c r="R991" s="10">
        <f t="shared" si="155"/>
        <v>0</v>
      </c>
      <c r="S991" s="2">
        <f t="shared" si="156"/>
        <v>1</v>
      </c>
      <c r="T991" s="2">
        <f t="shared" si="157"/>
        <v>1</v>
      </c>
      <c r="U991">
        <v>1</v>
      </c>
      <c r="V991">
        <f t="shared" si="158"/>
        <v>2</v>
      </c>
    </row>
    <row r="992" spans="1:22" s="2" customFormat="1" x14ac:dyDescent="0.25">
      <c r="A992" s="2" t="s">
        <v>1948</v>
      </c>
      <c r="B992" s="2" t="s">
        <v>1949</v>
      </c>
      <c r="C992" s="2" t="s">
        <v>2084</v>
      </c>
      <c r="D992" s="2" t="s">
        <v>2085</v>
      </c>
      <c r="E992" s="2" t="s">
        <v>2086</v>
      </c>
      <c r="F992" s="39">
        <v>0</v>
      </c>
      <c r="G992" s="3">
        <v>0</v>
      </c>
      <c r="H992" s="40">
        <f t="shared" si="152"/>
        <v>0</v>
      </c>
      <c r="I992" s="41">
        <f t="shared" si="153"/>
        <v>0</v>
      </c>
      <c r="J992" s="6">
        <f t="shared" si="154"/>
        <v>0</v>
      </c>
      <c r="K992" s="6">
        <f t="shared" si="160"/>
        <v>0</v>
      </c>
      <c r="L992" s="10">
        <v>1.60803196E-2</v>
      </c>
      <c r="M992" s="10">
        <v>8.06720244E-2</v>
      </c>
      <c r="N992" s="13">
        <v>-888</v>
      </c>
      <c r="O992" s="2">
        <v>-888</v>
      </c>
      <c r="P992" s="39" cm="1">
        <f t="array" ref="P992">_xlfn.IFS(J992&lt;0,-1,J992=0,0,J992&gt;0,1)</f>
        <v>0</v>
      </c>
      <c r="Q992" s="10" cm="1">
        <f t="array" ref="Q992">_xlfn.IFS(P992=0,0,AND(P992&lt;0,O992&lt;50),1,AND(P992&lt;0,O992&lt;80),2,AND(P992&lt;0,O992&lt;90),3,AND(P992&lt;0,O992&lt;100),4,AND(P992&lt;0,O992&gt;100),5,AND(P992&gt;0,N992&gt;100),5,AND(P992&gt;0,N992&gt;10),4,AND(P992&gt;0,N992&gt;5),3,AND(P992&gt;0,N992&gt;2),2,AND(P992&gt;0,N992&gt;0),1)</f>
        <v>0</v>
      </c>
      <c r="R992" s="10">
        <f t="shared" si="155"/>
        <v>0</v>
      </c>
      <c r="S992" s="2">
        <f t="shared" si="156"/>
        <v>1</v>
      </c>
      <c r="T992" s="2">
        <f t="shared" si="157"/>
        <v>1</v>
      </c>
      <c r="U992">
        <v>1</v>
      </c>
      <c r="V992">
        <f t="shared" si="158"/>
        <v>2</v>
      </c>
    </row>
    <row r="993" spans="1:22" s="2" customFormat="1" x14ac:dyDescent="0.25">
      <c r="A993" s="2" t="s">
        <v>2004</v>
      </c>
      <c r="B993" s="2" t="s">
        <v>838</v>
      </c>
      <c r="C993" s="2" t="s">
        <v>2084</v>
      </c>
      <c r="D993" s="2" t="s">
        <v>2085</v>
      </c>
      <c r="E993" s="2" t="s">
        <v>2086</v>
      </c>
      <c r="F993" s="39">
        <v>0</v>
      </c>
      <c r="G993" s="3">
        <v>0</v>
      </c>
      <c r="H993" s="40">
        <f t="shared" si="152"/>
        <v>0</v>
      </c>
      <c r="I993" s="41">
        <f t="shared" si="153"/>
        <v>0</v>
      </c>
      <c r="J993" s="6">
        <f t="shared" si="154"/>
        <v>0</v>
      </c>
      <c r="K993" s="6">
        <f t="shared" si="160"/>
        <v>0</v>
      </c>
      <c r="L993" s="10">
        <v>4.6137785899999999E-2</v>
      </c>
      <c r="M993" s="10">
        <v>0.2248273891</v>
      </c>
      <c r="N993" s="13">
        <v>-888</v>
      </c>
      <c r="O993" s="2">
        <v>-888</v>
      </c>
      <c r="P993" s="39" cm="1">
        <f t="array" ref="P993">_xlfn.IFS(J993&lt;0,-1,J993=0,0,J993&gt;0,1)</f>
        <v>0</v>
      </c>
      <c r="Q993" s="10" cm="1">
        <f t="array" ref="Q993">_xlfn.IFS(P993=0,0,AND(P993&lt;0,O993&lt;50),1,AND(P993&lt;0,O993&lt;80),2,AND(P993&lt;0,O993&lt;90),3,AND(P993&lt;0,O993&lt;100),4,AND(P993&lt;0,O993&gt;100),5,AND(P993&gt;0,N993&gt;100),5,AND(P993&gt;0,N993&gt;10),4,AND(P993&gt;0,N993&gt;5),3,AND(P993&gt;0,N993&gt;2),2,AND(P993&gt;0,N993&gt;0),1)</f>
        <v>0</v>
      </c>
      <c r="R993" s="10">
        <f t="shared" si="155"/>
        <v>0</v>
      </c>
      <c r="S993" s="2">
        <f t="shared" si="156"/>
        <v>1</v>
      </c>
      <c r="T993" s="2">
        <f t="shared" si="157"/>
        <v>1</v>
      </c>
      <c r="U993">
        <v>1</v>
      </c>
      <c r="V993">
        <f t="shared" si="158"/>
        <v>2</v>
      </c>
    </row>
    <row r="994" spans="1:22" s="2" customFormat="1" x14ac:dyDescent="0.25">
      <c r="A994" s="2" t="s">
        <v>2019</v>
      </c>
      <c r="B994" s="2" t="s">
        <v>2020</v>
      </c>
      <c r="C994" s="2" t="s">
        <v>2084</v>
      </c>
      <c r="D994" s="2" t="s">
        <v>2085</v>
      </c>
      <c r="E994" s="2" t="s">
        <v>2086</v>
      </c>
      <c r="F994" s="39">
        <v>0</v>
      </c>
      <c r="G994" s="3">
        <v>0</v>
      </c>
      <c r="H994" s="40">
        <f t="shared" si="152"/>
        <v>0</v>
      </c>
      <c r="I994" s="41">
        <f t="shared" si="153"/>
        <v>0</v>
      </c>
      <c r="J994" s="6">
        <f t="shared" si="154"/>
        <v>0</v>
      </c>
      <c r="K994" s="6">
        <f t="shared" si="160"/>
        <v>0</v>
      </c>
      <c r="L994" s="10">
        <v>0.37602581429999998</v>
      </c>
      <c r="M994" s="10">
        <v>1.9287854367999999</v>
      </c>
      <c r="N994" s="13">
        <v>-888</v>
      </c>
      <c r="O994" s="2">
        <v>-888</v>
      </c>
      <c r="P994" s="39" cm="1">
        <f t="array" ref="P994">_xlfn.IFS(J994&lt;0,-1,J994=0,0,J994&gt;0,1)</f>
        <v>0</v>
      </c>
      <c r="Q994" s="10" cm="1">
        <f t="array" ref="Q994">_xlfn.IFS(P994=0,0,AND(P994&lt;0,O994&lt;50),1,AND(P994&lt;0,O994&lt;80),2,AND(P994&lt;0,O994&lt;90),3,AND(P994&lt;0,O994&lt;100),4,AND(P994&lt;0,O994&gt;100),5,AND(P994&gt;0,N994&gt;100),5,AND(P994&gt;0,N994&gt;10),4,AND(P994&gt;0,N994&gt;5),3,AND(P994&gt;0,N994&gt;2),2,AND(P994&gt;0,N994&gt;0),1)</f>
        <v>0</v>
      </c>
      <c r="R994" s="10">
        <f t="shared" si="155"/>
        <v>0</v>
      </c>
      <c r="S994" s="2">
        <f t="shared" si="156"/>
        <v>1</v>
      </c>
      <c r="T994" s="2">
        <f t="shared" si="157"/>
        <v>1</v>
      </c>
      <c r="U994">
        <v>1</v>
      </c>
      <c r="V994">
        <f t="shared" si="158"/>
        <v>2</v>
      </c>
    </row>
    <row r="995" spans="1:22" s="2" customFormat="1" x14ac:dyDescent="0.25">
      <c r="A995" s="2" t="s">
        <v>2037</v>
      </c>
      <c r="B995" s="2" t="s">
        <v>2038</v>
      </c>
      <c r="C995" s="2" t="s">
        <v>2084</v>
      </c>
      <c r="D995" s="2" t="s">
        <v>2085</v>
      </c>
      <c r="E995" s="2" t="s">
        <v>2086</v>
      </c>
      <c r="F995" s="39">
        <v>0</v>
      </c>
      <c r="G995" s="13">
        <v>6745</v>
      </c>
      <c r="H995" s="40">
        <f t="shared" si="152"/>
        <v>0</v>
      </c>
      <c r="I995" s="41">
        <f t="shared" si="153"/>
        <v>2.1388254693049214E-4</v>
      </c>
      <c r="J995" s="6">
        <f t="shared" si="154"/>
        <v>2.1388254693049214E-4</v>
      </c>
      <c r="K995" s="6">
        <f t="shared" si="160"/>
        <v>2.1388254693049214E-4</v>
      </c>
      <c r="L995" s="10">
        <v>1.0110917E-3</v>
      </c>
      <c r="M995" s="10">
        <v>2.3049021000000002E-3</v>
      </c>
      <c r="N995" s="7">
        <f>(J995/M995)*100</f>
        <v>9.2794634067317716</v>
      </c>
      <c r="O995" s="10">
        <v>-888</v>
      </c>
      <c r="P995" s="39" cm="1">
        <f t="array" ref="P995">_xlfn.IFS(J995&lt;0,-1,J995=0,0,J995&gt;0,1)</f>
        <v>1</v>
      </c>
      <c r="Q995" s="10" cm="1">
        <f t="array" ref="Q995">_xlfn.IFS(P995=0,0,AND(P995&lt;0,O995&lt;50),1,AND(P995&lt;0,O995&lt;80),2,AND(P995&lt;0,O995&lt;90),3,AND(P995&lt;0,O995&lt;100),4,AND(P995&lt;0,O995&gt;100),5,AND(P995&gt;0,N995&gt;100),5,AND(P995&gt;0,N995&gt;10),4,AND(P995&gt;0,N995&gt;5),3,AND(P995&gt;0,N995&gt;2),2,AND(P995&gt;0,N995&gt;0),1)</f>
        <v>3</v>
      </c>
      <c r="R995" s="10">
        <f t="shared" si="155"/>
        <v>32</v>
      </c>
      <c r="S995" s="2">
        <f t="shared" si="156"/>
        <v>0</v>
      </c>
      <c r="T995" s="2">
        <f t="shared" si="157"/>
        <v>0</v>
      </c>
      <c r="U995">
        <v>1</v>
      </c>
      <c r="V995">
        <f t="shared" si="158"/>
        <v>0</v>
      </c>
    </row>
    <row r="996" spans="1:22" s="2" customFormat="1" x14ac:dyDescent="0.25">
      <c r="A996" s="2" t="s">
        <v>1937</v>
      </c>
      <c r="B996" s="2" t="s">
        <v>1938</v>
      </c>
      <c r="C996" s="2" t="s">
        <v>2084</v>
      </c>
      <c r="D996" s="2" t="s">
        <v>2085</v>
      </c>
      <c r="E996" s="2" t="s">
        <v>2086</v>
      </c>
      <c r="F996" s="39">
        <v>0</v>
      </c>
      <c r="G996" s="3">
        <v>0</v>
      </c>
      <c r="H996" s="40">
        <f t="shared" si="152"/>
        <v>0</v>
      </c>
      <c r="I996" s="41">
        <f t="shared" si="153"/>
        <v>0</v>
      </c>
      <c r="J996" s="6">
        <f t="shared" si="154"/>
        <v>0</v>
      </c>
      <c r="K996" s="6">
        <f t="shared" si="160"/>
        <v>0</v>
      </c>
      <c r="L996" s="10">
        <v>1.1930363000000001E-3</v>
      </c>
      <c r="M996" s="10">
        <v>2.2606279000000002E-3</v>
      </c>
      <c r="N996" s="13">
        <v>-888</v>
      </c>
      <c r="O996" s="2">
        <v>-888</v>
      </c>
      <c r="P996" s="39" cm="1">
        <f t="array" ref="P996">_xlfn.IFS(J996&lt;0,-1,J996=0,0,J996&gt;0,1)</f>
        <v>0</v>
      </c>
      <c r="Q996" s="10" cm="1">
        <f t="array" ref="Q996">_xlfn.IFS(P996=0,0,AND(P996&lt;0,O996&lt;50),1,AND(P996&lt;0,O996&lt;80),2,AND(P996&lt;0,O996&lt;90),3,AND(P996&lt;0,O996&lt;100),4,AND(P996&lt;0,O996&gt;100),5,AND(P996&gt;0,N996&gt;100),5,AND(P996&gt;0,N996&gt;10),4,AND(P996&gt;0,N996&gt;5),3,AND(P996&gt;0,N996&gt;2),2,AND(P996&gt;0,N996&gt;0),1)</f>
        <v>0</v>
      </c>
      <c r="R996" s="10">
        <f t="shared" si="155"/>
        <v>0</v>
      </c>
      <c r="S996" s="2">
        <f t="shared" si="156"/>
        <v>0</v>
      </c>
      <c r="T996" s="2">
        <f t="shared" si="157"/>
        <v>0</v>
      </c>
      <c r="U996">
        <v>1</v>
      </c>
      <c r="V996">
        <f t="shared" si="158"/>
        <v>0</v>
      </c>
    </row>
    <row r="997" spans="1:22" s="2" customFormat="1" x14ac:dyDescent="0.25">
      <c r="A997" s="2" t="s">
        <v>1952</v>
      </c>
      <c r="B997" s="2" t="s">
        <v>1953</v>
      </c>
      <c r="C997" s="2" t="s">
        <v>2084</v>
      </c>
      <c r="D997" s="2" t="s">
        <v>2085</v>
      </c>
      <c r="E997" s="2" t="s">
        <v>2086</v>
      </c>
      <c r="F997" s="39">
        <v>0</v>
      </c>
      <c r="G997" s="3">
        <v>0</v>
      </c>
      <c r="H997" s="40">
        <f t="shared" si="152"/>
        <v>0</v>
      </c>
      <c r="I997" s="41">
        <f t="shared" si="153"/>
        <v>0</v>
      </c>
      <c r="J997" s="6">
        <f t="shared" si="154"/>
        <v>0</v>
      </c>
      <c r="K997" s="6">
        <f t="shared" si="160"/>
        <v>0</v>
      </c>
      <c r="L997" s="10">
        <v>2.3036875000000002E-3</v>
      </c>
      <c r="M997" s="10">
        <v>4.3769396E-3</v>
      </c>
      <c r="N997" s="13">
        <v>-888</v>
      </c>
      <c r="O997" s="2">
        <v>-888</v>
      </c>
      <c r="P997" s="39" cm="1">
        <f t="array" ref="P997">_xlfn.IFS(J997&lt;0,-1,J997=0,0,J997&gt;0,1)</f>
        <v>0</v>
      </c>
      <c r="Q997" s="10" cm="1">
        <f t="array" ref="Q997">_xlfn.IFS(P997=0,0,AND(P997&lt;0,O997&lt;50),1,AND(P997&lt;0,O997&lt;80),2,AND(P997&lt;0,O997&lt;90),3,AND(P997&lt;0,O997&lt;100),4,AND(P997&lt;0,O997&gt;100),5,AND(P997&gt;0,N997&gt;100),5,AND(P997&gt;0,N997&gt;10),4,AND(P997&gt;0,N997&gt;5),3,AND(P997&gt;0,N997&gt;2),2,AND(P997&gt;0,N997&gt;0),1)</f>
        <v>0</v>
      </c>
      <c r="R997" s="10">
        <f t="shared" si="155"/>
        <v>0</v>
      </c>
      <c r="S997" s="2">
        <f t="shared" si="156"/>
        <v>0</v>
      </c>
      <c r="T997" s="2">
        <f t="shared" si="157"/>
        <v>0</v>
      </c>
      <c r="U997">
        <v>1</v>
      </c>
      <c r="V997">
        <f t="shared" si="158"/>
        <v>0</v>
      </c>
    </row>
    <row r="998" spans="1:22" s="2" customFormat="1" x14ac:dyDescent="0.25">
      <c r="A998" s="2" t="s">
        <v>1976</v>
      </c>
      <c r="B998" s="2" t="s">
        <v>1627</v>
      </c>
      <c r="C998" s="2" t="s">
        <v>2084</v>
      </c>
      <c r="D998" s="2" t="s">
        <v>2085</v>
      </c>
      <c r="E998" s="2" t="s">
        <v>2086</v>
      </c>
      <c r="F998" s="39">
        <v>0</v>
      </c>
      <c r="G998" s="3">
        <v>0</v>
      </c>
      <c r="H998" s="40">
        <f t="shared" si="152"/>
        <v>0</v>
      </c>
      <c r="I998" s="41">
        <f t="shared" si="153"/>
        <v>0</v>
      </c>
      <c r="J998" s="6">
        <f t="shared" si="154"/>
        <v>0</v>
      </c>
      <c r="K998" s="6">
        <f t="shared" si="160"/>
        <v>0</v>
      </c>
      <c r="L998" s="10">
        <v>2.3636553000000002E-3</v>
      </c>
      <c r="M998" s="10">
        <v>4.4906520000000004E-3</v>
      </c>
      <c r="N998" s="13">
        <v>-888</v>
      </c>
      <c r="O998" s="2">
        <v>-888</v>
      </c>
      <c r="P998" s="39" cm="1">
        <f t="array" ref="P998">_xlfn.IFS(J998&lt;0,-1,J998=0,0,J998&gt;0,1)</f>
        <v>0</v>
      </c>
      <c r="Q998" s="10" cm="1">
        <f t="array" ref="Q998">_xlfn.IFS(P998=0,0,AND(P998&lt;0,O998&lt;50),1,AND(P998&lt;0,O998&lt;80),2,AND(P998&lt;0,O998&lt;90),3,AND(P998&lt;0,O998&lt;100),4,AND(P998&lt;0,O998&gt;100),5,AND(P998&gt;0,N998&gt;100),5,AND(P998&gt;0,N998&gt;10),4,AND(P998&gt;0,N998&gt;5),3,AND(P998&gt;0,N998&gt;2),2,AND(P998&gt;0,N998&gt;0),1)</f>
        <v>0</v>
      </c>
      <c r="R998" s="10">
        <f t="shared" si="155"/>
        <v>0</v>
      </c>
      <c r="S998" s="2">
        <f t="shared" si="156"/>
        <v>0</v>
      </c>
      <c r="T998" s="2">
        <f t="shared" si="157"/>
        <v>0</v>
      </c>
      <c r="U998">
        <v>1</v>
      </c>
      <c r="V998">
        <f t="shared" si="158"/>
        <v>0</v>
      </c>
    </row>
    <row r="999" spans="1:22" s="2" customFormat="1" x14ac:dyDescent="0.25">
      <c r="A999" s="2" t="s">
        <v>1996</v>
      </c>
      <c r="B999" s="2" t="s">
        <v>1610</v>
      </c>
      <c r="C999" s="2" t="s">
        <v>2084</v>
      </c>
      <c r="D999" s="2" t="s">
        <v>2085</v>
      </c>
      <c r="E999" s="2" t="s">
        <v>2086</v>
      </c>
      <c r="F999" s="39">
        <v>0</v>
      </c>
      <c r="G999" s="13">
        <v>0</v>
      </c>
      <c r="H999" s="40">
        <f t="shared" si="152"/>
        <v>0</v>
      </c>
      <c r="I999" s="41">
        <f t="shared" si="153"/>
        <v>0</v>
      </c>
      <c r="J999" s="6">
        <f t="shared" si="154"/>
        <v>0</v>
      </c>
      <c r="K999" s="6">
        <f t="shared" si="160"/>
        <v>0</v>
      </c>
      <c r="L999" s="10">
        <v>9.9999999999999995E-7</v>
      </c>
      <c r="M999" s="10">
        <v>1.0000000000000001E-5</v>
      </c>
      <c r="N999" s="13">
        <v>-888</v>
      </c>
      <c r="O999" s="10">
        <v>-888</v>
      </c>
      <c r="P999" s="39" cm="1">
        <f t="array" ref="P999">_xlfn.IFS(J999&lt;0,-1,J999=0,0,J999&gt;0,1)</f>
        <v>0</v>
      </c>
      <c r="Q999" s="10" cm="1">
        <f t="array" ref="Q999">_xlfn.IFS(P999=0,0,AND(P999&lt;0,O999&lt;50),1,AND(P999&lt;0,O999&lt;80),2,AND(P999&lt;0,O999&lt;90),3,AND(P999&lt;0,O999&lt;100),4,AND(P999&lt;0,O999&gt;100),5,AND(P999&gt;0,N999&gt;100),5,AND(P999&gt;0,N999&gt;10),4,AND(P999&gt;0,N999&gt;5),3,AND(P999&gt;0,N999&gt;2),2,AND(P999&gt;0,N999&gt;0),1)</f>
        <v>0</v>
      </c>
      <c r="R999" s="10">
        <f t="shared" si="155"/>
        <v>0</v>
      </c>
      <c r="S999" s="2">
        <f t="shared" si="156"/>
        <v>0</v>
      </c>
      <c r="T999" s="2">
        <f t="shared" si="157"/>
        <v>0</v>
      </c>
      <c r="U999">
        <v>1</v>
      </c>
      <c r="V999">
        <f t="shared" si="158"/>
        <v>0</v>
      </c>
    </row>
    <row r="1000" spans="1:22" s="2" customFormat="1" x14ac:dyDescent="0.25">
      <c r="A1000" s="2" t="s">
        <v>1999</v>
      </c>
      <c r="B1000" s="2" t="s">
        <v>2000</v>
      </c>
      <c r="C1000" s="2" t="s">
        <v>2084</v>
      </c>
      <c r="D1000" s="2" t="s">
        <v>2085</v>
      </c>
      <c r="E1000" s="2" t="s">
        <v>2086</v>
      </c>
      <c r="F1000" s="39">
        <v>0</v>
      </c>
      <c r="G1000" s="3">
        <v>0</v>
      </c>
      <c r="H1000" s="40">
        <f t="shared" si="152"/>
        <v>0</v>
      </c>
      <c r="I1000" s="41">
        <f t="shared" si="153"/>
        <v>0</v>
      </c>
      <c r="J1000" s="6">
        <f t="shared" si="154"/>
        <v>0</v>
      </c>
      <c r="K1000" s="6">
        <f t="shared" si="160"/>
        <v>0</v>
      </c>
      <c r="L1000" s="10">
        <v>3.4008252000000002E-3</v>
      </c>
      <c r="M1000" s="10">
        <v>6.5519593999999997E-3</v>
      </c>
      <c r="N1000" s="13">
        <v>-888</v>
      </c>
      <c r="O1000" s="2">
        <v>-888</v>
      </c>
      <c r="P1000" s="39" cm="1">
        <f t="array" ref="P1000">_xlfn.IFS(J1000&lt;0,-1,J1000=0,0,J1000&gt;0,1)</f>
        <v>0</v>
      </c>
      <c r="Q1000" s="10" cm="1">
        <f t="array" ref="Q1000">_xlfn.IFS(P1000=0,0,AND(P1000&lt;0,O1000&lt;50),1,AND(P1000&lt;0,O1000&lt;80),2,AND(P1000&lt;0,O1000&lt;90),3,AND(P1000&lt;0,O1000&lt;100),4,AND(P1000&lt;0,O1000&gt;100),5,AND(P1000&gt;0,N1000&gt;100),5,AND(P1000&gt;0,N1000&gt;10),4,AND(P1000&gt;0,N1000&gt;5),3,AND(P1000&gt;0,N1000&gt;2),2,AND(P1000&gt;0,N1000&gt;0),1)</f>
        <v>0</v>
      </c>
      <c r="R1000" s="10">
        <f t="shared" si="155"/>
        <v>0</v>
      </c>
      <c r="S1000" s="2">
        <f t="shared" si="156"/>
        <v>0</v>
      </c>
      <c r="T1000" s="2">
        <f t="shared" si="157"/>
        <v>0</v>
      </c>
      <c r="U1000">
        <v>1</v>
      </c>
      <c r="V1000">
        <f t="shared" si="158"/>
        <v>0</v>
      </c>
    </row>
    <row r="1001" spans="1:22" s="2" customFormat="1" x14ac:dyDescent="0.25">
      <c r="A1001" s="2" t="s">
        <v>2007</v>
      </c>
      <c r="B1001" s="2" t="s">
        <v>2008</v>
      </c>
      <c r="C1001" s="2" t="s">
        <v>2084</v>
      </c>
      <c r="D1001" s="2" t="s">
        <v>2085</v>
      </c>
      <c r="E1001" s="2" t="s">
        <v>2086</v>
      </c>
      <c r="F1001" s="39">
        <v>0</v>
      </c>
      <c r="G1001" s="13">
        <v>0</v>
      </c>
      <c r="H1001" s="40">
        <f t="shared" si="152"/>
        <v>0</v>
      </c>
      <c r="I1001" s="41">
        <f t="shared" si="153"/>
        <v>0</v>
      </c>
      <c r="J1001" s="6">
        <f t="shared" si="154"/>
        <v>0</v>
      </c>
      <c r="K1001" s="6">
        <f t="shared" si="160"/>
        <v>0</v>
      </c>
      <c r="L1001" s="10">
        <v>9.9999999999999995E-7</v>
      </c>
      <c r="M1001" s="10">
        <v>1.0000000000000001E-5</v>
      </c>
      <c r="N1001" s="13">
        <v>-888</v>
      </c>
      <c r="O1001" s="10">
        <v>-888</v>
      </c>
      <c r="P1001" s="39" cm="1">
        <f t="array" ref="P1001">_xlfn.IFS(J1001&lt;0,-1,J1001=0,0,J1001&gt;0,1)</f>
        <v>0</v>
      </c>
      <c r="Q1001" s="10" cm="1">
        <f t="array" ref="Q1001">_xlfn.IFS(P1001=0,0,AND(P1001&lt;0,O1001&lt;50),1,AND(P1001&lt;0,O1001&lt;80),2,AND(P1001&lt;0,O1001&lt;90),3,AND(P1001&lt;0,O1001&lt;100),4,AND(P1001&lt;0,O1001&gt;100),5,AND(P1001&gt;0,N1001&gt;100),5,AND(P1001&gt;0,N1001&gt;10),4,AND(P1001&gt;0,N1001&gt;5),3,AND(P1001&gt;0,N1001&gt;2),2,AND(P1001&gt;0,N1001&gt;0),1)</f>
        <v>0</v>
      </c>
      <c r="R1001" s="10">
        <f t="shared" si="155"/>
        <v>0</v>
      </c>
      <c r="S1001" s="2">
        <f t="shared" si="156"/>
        <v>0</v>
      </c>
      <c r="T1001" s="2">
        <f t="shared" si="157"/>
        <v>0</v>
      </c>
      <c r="U1001">
        <v>1</v>
      </c>
      <c r="V1001">
        <f t="shared" si="158"/>
        <v>0</v>
      </c>
    </row>
    <row r="1002" spans="1:22" s="2" customFormat="1" x14ac:dyDescent="0.25">
      <c r="A1002" s="2" t="s">
        <v>1962</v>
      </c>
      <c r="B1002" s="2" t="s">
        <v>1963</v>
      </c>
      <c r="C1002" s="2" t="s">
        <v>2096</v>
      </c>
      <c r="D1002" s="2" t="s">
        <v>2097</v>
      </c>
      <c r="E1002" s="2" t="s">
        <v>2086</v>
      </c>
      <c r="F1002" s="39">
        <v>0</v>
      </c>
      <c r="G1002" s="3">
        <v>0</v>
      </c>
      <c r="H1002" s="40">
        <f t="shared" si="152"/>
        <v>0</v>
      </c>
      <c r="I1002" s="41">
        <f t="shared" si="153"/>
        <v>0</v>
      </c>
      <c r="J1002" s="6">
        <f t="shared" si="154"/>
        <v>0</v>
      </c>
      <c r="K1002" s="6">
        <f t="shared" si="160"/>
        <v>0</v>
      </c>
      <c r="L1002" s="10">
        <v>3.4729643800000001E-2</v>
      </c>
      <c r="M1002" s="10">
        <v>7.23919066E-2</v>
      </c>
      <c r="N1002" s="13">
        <v>-888</v>
      </c>
      <c r="O1002" s="2">
        <v>-888</v>
      </c>
      <c r="P1002" s="39" cm="1">
        <f t="array" ref="P1002">_xlfn.IFS(J1002&lt;0,-1,J1002=0,0,J1002&gt;0,1)</f>
        <v>0</v>
      </c>
      <c r="Q1002" s="10" cm="1">
        <f t="array" ref="Q1002">_xlfn.IFS(P1002=0,0,AND(P1002&lt;0,O1002&lt;50),1,AND(P1002&lt;0,O1002&lt;80),2,AND(P1002&lt;0,O1002&lt;90),3,AND(P1002&lt;0,O1002&lt;100),4,AND(P1002&lt;0,O1002&gt;100),5,AND(P1002&gt;0,N1002&gt;100),5,AND(P1002&gt;0,N1002&gt;10),4,AND(P1002&gt;0,N1002&gt;5),3,AND(P1002&gt;0,N1002&gt;2),2,AND(P1002&gt;0,N1002&gt;0),1)</f>
        <v>0</v>
      </c>
      <c r="R1002" s="10">
        <f t="shared" si="155"/>
        <v>0</v>
      </c>
      <c r="S1002" s="2">
        <f t="shared" si="156"/>
        <v>1</v>
      </c>
      <c r="T1002" s="2">
        <f t="shared" si="157"/>
        <v>1</v>
      </c>
      <c r="U1002">
        <v>1</v>
      </c>
      <c r="V1002">
        <f t="shared" si="158"/>
        <v>2</v>
      </c>
    </row>
    <row r="1003" spans="1:22" s="2" customFormat="1" x14ac:dyDescent="0.25">
      <c r="A1003" s="2" t="s">
        <v>2012</v>
      </c>
      <c r="B1003" s="2" t="s">
        <v>2013</v>
      </c>
      <c r="C1003" s="2" t="s">
        <v>2096</v>
      </c>
      <c r="D1003" s="2" t="s">
        <v>2097</v>
      </c>
      <c r="E1003" s="2" t="s">
        <v>2086</v>
      </c>
      <c r="F1003" s="39">
        <v>59706</v>
      </c>
      <c r="G1003" s="39">
        <v>0</v>
      </c>
      <c r="H1003" s="40">
        <f t="shared" si="152"/>
        <v>1.8932648401826485E-3</v>
      </c>
      <c r="I1003" s="41">
        <f t="shared" si="153"/>
        <v>0</v>
      </c>
      <c r="J1003" s="6">
        <f t="shared" si="154"/>
        <v>-1.8932648401826485E-3</v>
      </c>
      <c r="K1003" s="6">
        <f>J1003*(-1)</f>
        <v>1.8932648401826485E-3</v>
      </c>
      <c r="L1003" s="41">
        <v>0.3908392329</v>
      </c>
      <c r="M1003" s="41">
        <v>0.8561144597</v>
      </c>
      <c r="N1003" s="39">
        <v>-888</v>
      </c>
      <c r="O1003" s="41">
        <f>((K1003)/(M1003-L1003))*100</f>
        <v>0.40691288319901764</v>
      </c>
      <c r="P1003" s="39" cm="1">
        <f t="array" ref="P1003">_xlfn.IFS(J1003&lt;0,-1,J1003=0,0,J1003&gt;0,1)</f>
        <v>-1</v>
      </c>
      <c r="Q1003" s="10" cm="1">
        <f t="array" ref="Q1003">_xlfn.IFS(P1003=0,0,AND(P1003&lt;0,O1003&lt;50),1,AND(P1003&lt;0,O1003&lt;80),2,AND(P1003&lt;0,O1003&lt;90),3,AND(P1003&lt;0,O1003&lt;100),4,AND(P1003&lt;0,O1003&gt;100),5,AND(P1003&gt;0,N1003&gt;100),5,AND(P1003&gt;0,N1003&gt;10),4,AND(P1003&gt;0,N1003&gt;5),3,AND(P1003&gt;0,N1003&gt;2),2,AND(P1003&gt;0,N1003&gt;0),1)</f>
        <v>1</v>
      </c>
      <c r="R1003" s="10">
        <f t="shared" si="155"/>
        <v>11</v>
      </c>
      <c r="S1003" s="2">
        <f t="shared" si="156"/>
        <v>1</v>
      </c>
      <c r="T1003" s="2">
        <f t="shared" si="157"/>
        <v>1</v>
      </c>
      <c r="U1003">
        <v>1</v>
      </c>
      <c r="V1003">
        <f t="shared" si="158"/>
        <v>2</v>
      </c>
    </row>
    <row r="1004" spans="1:22" s="2" customFormat="1" x14ac:dyDescent="0.25">
      <c r="A1004" s="2" t="s">
        <v>1966</v>
      </c>
      <c r="B1004" s="2" t="s">
        <v>1967</v>
      </c>
      <c r="C1004" s="2" t="s">
        <v>2096</v>
      </c>
      <c r="D1004" s="2" t="s">
        <v>2097</v>
      </c>
      <c r="E1004" s="2" t="s">
        <v>2086</v>
      </c>
      <c r="F1004" s="39">
        <v>45000</v>
      </c>
      <c r="G1004" s="13">
        <v>0</v>
      </c>
      <c r="H1004" s="40">
        <f t="shared" si="152"/>
        <v>1.4269406392694063E-3</v>
      </c>
      <c r="I1004" s="41">
        <f t="shared" si="153"/>
        <v>0</v>
      </c>
      <c r="J1004" s="6">
        <f t="shared" si="154"/>
        <v>-1.4269406392694063E-3</v>
      </c>
      <c r="K1004" s="6">
        <f>J1004*(-1)</f>
        <v>1.4269406392694063E-3</v>
      </c>
      <c r="L1004" s="10">
        <v>3.8910401000000002E-3</v>
      </c>
      <c r="M1004" s="10">
        <v>6.8250254000000003E-3</v>
      </c>
      <c r="N1004" s="13">
        <v>-888</v>
      </c>
      <c r="O1004" s="41">
        <f>((K1004)/(M1004-L1004))*100</f>
        <v>48.634893953606593</v>
      </c>
      <c r="P1004" s="39" cm="1">
        <f t="array" ref="P1004">_xlfn.IFS(J1004&lt;0,-1,J1004=0,0,J1004&gt;0,1)</f>
        <v>-1</v>
      </c>
      <c r="Q1004" s="10" cm="1">
        <f t="array" ref="Q1004">_xlfn.IFS(P1004=0,0,AND(P1004&lt;0,O1004&lt;50),1,AND(P1004&lt;0,O1004&lt;80),2,AND(P1004&lt;0,O1004&lt;90),3,AND(P1004&lt;0,O1004&lt;100),4,AND(P1004&lt;0,O1004&gt;100),5,AND(P1004&gt;0,N1004&gt;100),5,AND(P1004&gt;0,N1004&gt;10),4,AND(P1004&gt;0,N1004&gt;5),3,AND(P1004&gt;0,N1004&gt;2),2,AND(P1004&gt;0,N1004&gt;0),1)</f>
        <v>1</v>
      </c>
      <c r="R1004" s="10">
        <f t="shared" si="155"/>
        <v>11</v>
      </c>
      <c r="S1004" s="2">
        <f t="shared" si="156"/>
        <v>0</v>
      </c>
      <c r="T1004" s="2">
        <f t="shared" si="157"/>
        <v>0</v>
      </c>
      <c r="U1004">
        <v>1</v>
      </c>
      <c r="V1004">
        <f t="shared" si="158"/>
        <v>0</v>
      </c>
    </row>
    <row r="1005" spans="1:22" s="2" customFormat="1" x14ac:dyDescent="0.25">
      <c r="A1005" s="2" t="s">
        <v>1977</v>
      </c>
      <c r="B1005" s="2" t="s">
        <v>1978</v>
      </c>
      <c r="C1005" s="2" t="s">
        <v>2096</v>
      </c>
      <c r="D1005" s="2" t="s">
        <v>2097</v>
      </c>
      <c r="E1005" s="2" t="s">
        <v>2086</v>
      </c>
      <c r="F1005" s="39">
        <v>0</v>
      </c>
      <c r="G1005" s="3">
        <v>0</v>
      </c>
      <c r="H1005" s="40">
        <f t="shared" si="152"/>
        <v>0</v>
      </c>
      <c r="I1005" s="41">
        <f t="shared" si="153"/>
        <v>0</v>
      </c>
      <c r="J1005" s="6">
        <f t="shared" si="154"/>
        <v>0</v>
      </c>
      <c r="K1005" s="6">
        <f t="shared" ref="K1005:K1036" si="161">J1005</f>
        <v>0</v>
      </c>
      <c r="L1005" s="10">
        <v>5.6945316999999999E-3</v>
      </c>
      <c r="M1005" s="10">
        <v>1.08908879E-2</v>
      </c>
      <c r="N1005" s="13">
        <v>-888</v>
      </c>
      <c r="O1005" s="2">
        <v>-888</v>
      </c>
      <c r="P1005" s="39" cm="1">
        <f t="array" ref="P1005">_xlfn.IFS(J1005&lt;0,-1,J1005=0,0,J1005&gt;0,1)</f>
        <v>0</v>
      </c>
      <c r="Q1005" s="10" cm="1">
        <f t="array" ref="Q1005">_xlfn.IFS(P1005=0,0,AND(P1005&lt;0,O1005&lt;50),1,AND(P1005&lt;0,O1005&lt;80),2,AND(P1005&lt;0,O1005&lt;90),3,AND(P1005&lt;0,O1005&lt;100),4,AND(P1005&lt;0,O1005&gt;100),5,AND(P1005&gt;0,N1005&gt;100),5,AND(P1005&gt;0,N1005&gt;10),4,AND(P1005&gt;0,N1005&gt;5),3,AND(P1005&gt;0,N1005&gt;2),2,AND(P1005&gt;0,N1005&gt;0),1)</f>
        <v>0</v>
      </c>
      <c r="R1005" s="10">
        <f t="shared" si="155"/>
        <v>0</v>
      </c>
      <c r="S1005" s="2">
        <f t="shared" si="156"/>
        <v>0</v>
      </c>
      <c r="T1005" s="2">
        <f t="shared" si="157"/>
        <v>1</v>
      </c>
      <c r="U1005">
        <v>1</v>
      </c>
      <c r="V1005">
        <f t="shared" si="158"/>
        <v>1</v>
      </c>
    </row>
    <row r="1006" spans="1:22" s="2" customFormat="1" x14ac:dyDescent="0.25">
      <c r="A1006" s="2" t="s">
        <v>1992</v>
      </c>
      <c r="B1006" s="2" t="s">
        <v>1993</v>
      </c>
      <c r="C1006" s="2" t="s">
        <v>2096</v>
      </c>
      <c r="D1006" s="2" t="s">
        <v>2097</v>
      </c>
      <c r="E1006" s="2" t="s">
        <v>2086</v>
      </c>
      <c r="F1006" s="39">
        <v>0</v>
      </c>
      <c r="G1006" s="3">
        <v>0</v>
      </c>
      <c r="H1006" s="40">
        <f t="shared" si="152"/>
        <v>0</v>
      </c>
      <c r="I1006" s="41">
        <f t="shared" si="153"/>
        <v>0</v>
      </c>
      <c r="J1006" s="6">
        <f t="shared" si="154"/>
        <v>0</v>
      </c>
      <c r="K1006" s="6">
        <f t="shared" si="161"/>
        <v>0</v>
      </c>
      <c r="L1006" s="10">
        <v>2.1335719999999998E-3</v>
      </c>
      <c r="M1006" s="10">
        <v>4.7047818000000002E-3</v>
      </c>
      <c r="N1006" s="13">
        <v>-888</v>
      </c>
      <c r="O1006" s="2">
        <v>-888</v>
      </c>
      <c r="P1006" s="39" cm="1">
        <f t="array" ref="P1006">_xlfn.IFS(J1006&lt;0,-1,J1006=0,0,J1006&gt;0,1)</f>
        <v>0</v>
      </c>
      <c r="Q1006" s="10" cm="1">
        <f t="array" ref="Q1006">_xlfn.IFS(P1006=0,0,AND(P1006&lt;0,O1006&lt;50),1,AND(P1006&lt;0,O1006&lt;80),2,AND(P1006&lt;0,O1006&lt;90),3,AND(P1006&lt;0,O1006&lt;100),4,AND(P1006&lt;0,O1006&gt;100),5,AND(P1006&gt;0,N1006&gt;100),5,AND(P1006&gt;0,N1006&gt;10),4,AND(P1006&gt;0,N1006&gt;5),3,AND(P1006&gt;0,N1006&gt;2),2,AND(P1006&gt;0,N1006&gt;0),1)</f>
        <v>0</v>
      </c>
      <c r="R1006" s="10">
        <f t="shared" si="155"/>
        <v>0</v>
      </c>
      <c r="S1006" s="2">
        <f t="shared" si="156"/>
        <v>0</v>
      </c>
      <c r="T1006" s="2">
        <f t="shared" si="157"/>
        <v>0</v>
      </c>
      <c r="U1006">
        <v>1</v>
      </c>
      <c r="V1006">
        <f t="shared" si="158"/>
        <v>0</v>
      </c>
    </row>
    <row r="1007" spans="1:22" s="2" customFormat="1" x14ac:dyDescent="0.25">
      <c r="A1007" s="2" t="s">
        <v>1928</v>
      </c>
      <c r="B1007" s="2" t="s">
        <v>1929</v>
      </c>
      <c r="C1007" s="2" t="s">
        <v>2096</v>
      </c>
      <c r="D1007" s="2" t="s">
        <v>2097</v>
      </c>
      <c r="E1007" s="2" t="s">
        <v>2086</v>
      </c>
      <c r="F1007" s="39">
        <v>0</v>
      </c>
      <c r="G1007" s="3">
        <v>0</v>
      </c>
      <c r="H1007" s="40">
        <f t="shared" si="152"/>
        <v>0</v>
      </c>
      <c r="I1007" s="41">
        <f t="shared" si="153"/>
        <v>0</v>
      </c>
      <c r="J1007" s="6">
        <f t="shared" si="154"/>
        <v>0</v>
      </c>
      <c r="K1007" s="6">
        <f t="shared" si="161"/>
        <v>0</v>
      </c>
      <c r="L1007" s="10">
        <v>2.1702323999999999E-3</v>
      </c>
      <c r="M1007" s="10">
        <v>4.7934307000000002E-3</v>
      </c>
      <c r="N1007" s="13">
        <v>-888</v>
      </c>
      <c r="O1007" s="2">
        <v>-888</v>
      </c>
      <c r="P1007" s="39" cm="1">
        <f t="array" ref="P1007">_xlfn.IFS(J1007&lt;0,-1,J1007=0,0,J1007&gt;0,1)</f>
        <v>0</v>
      </c>
      <c r="Q1007" s="10" cm="1">
        <f t="array" ref="Q1007">_xlfn.IFS(P1007=0,0,AND(P1007&lt;0,O1007&lt;50),1,AND(P1007&lt;0,O1007&lt;80),2,AND(P1007&lt;0,O1007&lt;90),3,AND(P1007&lt;0,O1007&lt;100),4,AND(P1007&lt;0,O1007&gt;100),5,AND(P1007&gt;0,N1007&gt;100),5,AND(P1007&gt;0,N1007&gt;10),4,AND(P1007&gt;0,N1007&gt;5),3,AND(P1007&gt;0,N1007&gt;2),2,AND(P1007&gt;0,N1007&gt;0),1)</f>
        <v>0</v>
      </c>
      <c r="R1007" s="10">
        <f t="shared" si="155"/>
        <v>0</v>
      </c>
      <c r="S1007" s="2">
        <f t="shared" si="156"/>
        <v>0</v>
      </c>
      <c r="T1007" s="2">
        <f t="shared" si="157"/>
        <v>0</v>
      </c>
      <c r="U1007">
        <v>1</v>
      </c>
      <c r="V1007">
        <f t="shared" si="158"/>
        <v>0</v>
      </c>
    </row>
    <row r="1008" spans="1:22" s="2" customFormat="1" x14ac:dyDescent="0.25">
      <c r="A1008" s="2" t="s">
        <v>1994</v>
      </c>
      <c r="B1008" s="2" t="s">
        <v>1995</v>
      </c>
      <c r="C1008" s="2" t="s">
        <v>2096</v>
      </c>
      <c r="D1008" s="2" t="s">
        <v>2097</v>
      </c>
      <c r="E1008" s="2" t="s">
        <v>2086</v>
      </c>
      <c r="F1008" s="39">
        <v>0</v>
      </c>
      <c r="G1008" s="3">
        <v>0</v>
      </c>
      <c r="H1008" s="40">
        <f t="shared" si="152"/>
        <v>0</v>
      </c>
      <c r="I1008" s="41">
        <f t="shared" si="153"/>
        <v>0</v>
      </c>
      <c r="J1008" s="6">
        <f t="shared" si="154"/>
        <v>0</v>
      </c>
      <c r="K1008" s="6">
        <f t="shared" si="161"/>
        <v>0</v>
      </c>
      <c r="L1008" s="10">
        <v>0.1287328422</v>
      </c>
      <c r="M1008" s="10">
        <v>0.26711128969999998</v>
      </c>
      <c r="N1008" s="13">
        <v>-888</v>
      </c>
      <c r="O1008" s="2">
        <v>-888</v>
      </c>
      <c r="P1008" s="39" cm="1">
        <f t="array" ref="P1008">_xlfn.IFS(J1008&lt;0,-1,J1008=0,0,J1008&gt;0,1)</f>
        <v>0</v>
      </c>
      <c r="Q1008" s="10" cm="1">
        <f t="array" ref="Q1008">_xlfn.IFS(P1008=0,0,AND(P1008&lt;0,O1008&lt;50),1,AND(P1008&lt;0,O1008&lt;80),2,AND(P1008&lt;0,O1008&lt;90),3,AND(P1008&lt;0,O1008&lt;100),4,AND(P1008&lt;0,O1008&gt;100),5,AND(P1008&gt;0,N1008&gt;100),5,AND(P1008&gt;0,N1008&gt;10),4,AND(P1008&gt;0,N1008&gt;5),3,AND(P1008&gt;0,N1008&gt;2),2,AND(P1008&gt;0,N1008&gt;0),1)</f>
        <v>0</v>
      </c>
      <c r="R1008" s="10">
        <f t="shared" si="155"/>
        <v>0</v>
      </c>
      <c r="S1008" s="2">
        <f t="shared" si="156"/>
        <v>1</v>
      </c>
      <c r="T1008" s="2">
        <f t="shared" si="157"/>
        <v>1</v>
      </c>
      <c r="U1008">
        <v>1</v>
      </c>
      <c r="V1008">
        <f t="shared" si="158"/>
        <v>2</v>
      </c>
    </row>
    <row r="1009" spans="1:22" s="2" customFormat="1" x14ac:dyDescent="0.25">
      <c r="A1009" s="2" t="s">
        <v>1804</v>
      </c>
      <c r="B1009" s="2" t="s">
        <v>1805</v>
      </c>
      <c r="C1009" s="2" t="s">
        <v>2096</v>
      </c>
      <c r="D1009" s="2" t="s">
        <v>2097</v>
      </c>
      <c r="E1009" s="2" t="s">
        <v>2086</v>
      </c>
      <c r="F1009" s="39">
        <v>0</v>
      </c>
      <c r="G1009" s="13">
        <v>4884.5</v>
      </c>
      <c r="H1009" s="40">
        <f t="shared" si="152"/>
        <v>0</v>
      </c>
      <c r="I1009" s="41">
        <f t="shared" si="153"/>
        <v>1.5488647894469813E-4</v>
      </c>
      <c r="J1009" s="6">
        <f t="shared" si="154"/>
        <v>1.5488647894469813E-4</v>
      </c>
      <c r="K1009" s="6">
        <f t="shared" si="161"/>
        <v>1.5488647894469813E-4</v>
      </c>
      <c r="L1009" s="10">
        <v>1.9913986727999999</v>
      </c>
      <c r="M1009" s="10">
        <v>3.3754185774000001</v>
      </c>
      <c r="N1009" s="7">
        <f>(J1009/M1009)*100</f>
        <v>4.5886599067071349E-3</v>
      </c>
      <c r="O1009" s="10">
        <v>-888</v>
      </c>
      <c r="P1009" s="39" cm="1">
        <f t="array" ref="P1009">_xlfn.IFS(J1009&lt;0,-1,J1009=0,0,J1009&gt;0,1)</f>
        <v>1</v>
      </c>
      <c r="Q1009" s="10" cm="1">
        <f t="array" ref="Q1009">_xlfn.IFS(P1009=0,0,AND(P1009&lt;0,O1009&lt;50),1,AND(P1009&lt;0,O1009&lt;80),2,AND(P1009&lt;0,O1009&lt;90),3,AND(P1009&lt;0,O1009&lt;100),4,AND(P1009&lt;0,O1009&gt;100),5,AND(P1009&gt;0,N1009&gt;100),5,AND(P1009&gt;0,N1009&gt;10),4,AND(P1009&gt;0,N1009&gt;5),3,AND(P1009&gt;0,N1009&gt;2),2,AND(P1009&gt;0,N1009&gt;0),1)</f>
        <v>1</v>
      </c>
      <c r="R1009" s="10">
        <f t="shared" si="155"/>
        <v>12</v>
      </c>
      <c r="S1009" s="2">
        <f t="shared" si="156"/>
        <v>1</v>
      </c>
      <c r="T1009" s="2">
        <f t="shared" si="157"/>
        <v>1</v>
      </c>
      <c r="U1009">
        <v>1</v>
      </c>
      <c r="V1009">
        <f t="shared" si="158"/>
        <v>2</v>
      </c>
    </row>
    <row r="1010" spans="1:22" s="2" customFormat="1" x14ac:dyDescent="0.25">
      <c r="A1010" s="2" t="s">
        <v>1762</v>
      </c>
      <c r="B1010" s="2" t="s">
        <v>1763</v>
      </c>
      <c r="C1010" s="2" t="s">
        <v>2096</v>
      </c>
      <c r="D1010" s="2" t="s">
        <v>2097</v>
      </c>
      <c r="E1010" s="2" t="s">
        <v>2086</v>
      </c>
      <c r="F1010" s="39">
        <v>0</v>
      </c>
      <c r="G1010" s="3">
        <v>0</v>
      </c>
      <c r="H1010" s="40">
        <f t="shared" si="152"/>
        <v>0</v>
      </c>
      <c r="I1010" s="41">
        <f t="shared" si="153"/>
        <v>0</v>
      </c>
      <c r="J1010" s="6">
        <f t="shared" si="154"/>
        <v>0</v>
      </c>
      <c r="K1010" s="6">
        <f t="shared" si="161"/>
        <v>0</v>
      </c>
      <c r="L1010" s="10">
        <v>8.2447521100000004E-2</v>
      </c>
      <c r="M1010" s="10">
        <v>0.13345595129999999</v>
      </c>
      <c r="N1010" s="13">
        <v>-888</v>
      </c>
      <c r="O1010" s="2">
        <v>-888</v>
      </c>
      <c r="P1010" s="39" cm="1">
        <f t="array" ref="P1010">_xlfn.IFS(J1010&lt;0,-1,J1010=0,0,J1010&gt;0,1)</f>
        <v>0</v>
      </c>
      <c r="Q1010" s="10" cm="1">
        <f t="array" ref="Q1010">_xlfn.IFS(P1010=0,0,AND(P1010&lt;0,O1010&lt;50),1,AND(P1010&lt;0,O1010&lt;80),2,AND(P1010&lt;0,O1010&lt;90),3,AND(P1010&lt;0,O1010&lt;100),4,AND(P1010&lt;0,O1010&gt;100),5,AND(P1010&gt;0,N1010&gt;100),5,AND(P1010&gt;0,N1010&gt;10),4,AND(P1010&gt;0,N1010&gt;5),3,AND(P1010&gt;0,N1010&gt;2),2,AND(P1010&gt;0,N1010&gt;0),1)</f>
        <v>0</v>
      </c>
      <c r="R1010" s="10">
        <f t="shared" si="155"/>
        <v>0</v>
      </c>
      <c r="S1010" s="2">
        <f t="shared" si="156"/>
        <v>1</v>
      </c>
      <c r="T1010" s="2">
        <f t="shared" si="157"/>
        <v>1</v>
      </c>
      <c r="U1010">
        <v>1</v>
      </c>
      <c r="V1010">
        <f t="shared" si="158"/>
        <v>2</v>
      </c>
    </row>
    <row r="1011" spans="1:22" s="2" customFormat="1" x14ac:dyDescent="0.25">
      <c r="A1011" s="2" t="s">
        <v>1758</v>
      </c>
      <c r="B1011" s="2" t="s">
        <v>1759</v>
      </c>
      <c r="C1011" s="2" t="s">
        <v>2096</v>
      </c>
      <c r="D1011" s="2" t="s">
        <v>2097</v>
      </c>
      <c r="E1011" s="2" t="s">
        <v>2086</v>
      </c>
      <c r="F1011" s="39">
        <v>0</v>
      </c>
      <c r="G1011" s="3">
        <v>0</v>
      </c>
      <c r="H1011" s="40">
        <f t="shared" si="152"/>
        <v>0</v>
      </c>
      <c r="I1011" s="41">
        <f t="shared" si="153"/>
        <v>0</v>
      </c>
      <c r="J1011" s="6">
        <f t="shared" si="154"/>
        <v>0</v>
      </c>
      <c r="K1011" s="6">
        <f t="shared" si="161"/>
        <v>0</v>
      </c>
      <c r="L1011" s="10">
        <v>8.8902131000000006E-3</v>
      </c>
      <c r="M1011" s="10">
        <v>1.4344788400000001E-2</v>
      </c>
      <c r="N1011" s="13">
        <v>-888</v>
      </c>
      <c r="O1011" s="2">
        <v>-888</v>
      </c>
      <c r="P1011" s="39" cm="1">
        <f t="array" ref="P1011">_xlfn.IFS(J1011&lt;0,-1,J1011=0,0,J1011&gt;0,1)</f>
        <v>0</v>
      </c>
      <c r="Q1011" s="10" cm="1">
        <f t="array" ref="Q1011">_xlfn.IFS(P1011=0,0,AND(P1011&lt;0,O1011&lt;50),1,AND(P1011&lt;0,O1011&lt;80),2,AND(P1011&lt;0,O1011&lt;90),3,AND(P1011&lt;0,O1011&lt;100),4,AND(P1011&lt;0,O1011&gt;100),5,AND(P1011&gt;0,N1011&gt;100),5,AND(P1011&gt;0,N1011&gt;10),4,AND(P1011&gt;0,N1011&gt;5),3,AND(P1011&gt;0,N1011&gt;2),2,AND(P1011&gt;0,N1011&gt;0),1)</f>
        <v>0</v>
      </c>
      <c r="R1011" s="10">
        <f t="shared" si="155"/>
        <v>0</v>
      </c>
      <c r="S1011" s="2">
        <f t="shared" si="156"/>
        <v>0</v>
      </c>
      <c r="T1011" s="2">
        <f t="shared" si="157"/>
        <v>1</v>
      </c>
      <c r="U1011">
        <v>1</v>
      </c>
      <c r="V1011">
        <f t="shared" si="158"/>
        <v>1</v>
      </c>
    </row>
    <row r="1012" spans="1:22" s="2" customFormat="1" x14ac:dyDescent="0.25">
      <c r="A1012" s="2" t="s">
        <v>1890</v>
      </c>
      <c r="B1012" s="2" t="s">
        <v>1891</v>
      </c>
      <c r="C1012" s="2" t="s">
        <v>2096</v>
      </c>
      <c r="D1012" s="2" t="s">
        <v>2097</v>
      </c>
      <c r="E1012" s="2" t="s">
        <v>2086</v>
      </c>
      <c r="F1012" s="39">
        <v>0</v>
      </c>
      <c r="G1012" s="3">
        <v>0</v>
      </c>
      <c r="H1012" s="40">
        <f t="shared" si="152"/>
        <v>0</v>
      </c>
      <c r="I1012" s="41">
        <f t="shared" si="153"/>
        <v>0</v>
      </c>
      <c r="J1012" s="6">
        <f t="shared" si="154"/>
        <v>0</v>
      </c>
      <c r="K1012" s="6">
        <f t="shared" si="161"/>
        <v>0</v>
      </c>
      <c r="L1012" s="10">
        <v>0.89086259560000003</v>
      </c>
      <c r="M1012" s="10">
        <v>1.4435029528000001</v>
      </c>
      <c r="N1012" s="13">
        <v>-888</v>
      </c>
      <c r="O1012" s="2">
        <v>-888</v>
      </c>
      <c r="P1012" s="39" cm="1">
        <f t="array" ref="P1012">_xlfn.IFS(J1012&lt;0,-1,J1012=0,0,J1012&gt;0,1)</f>
        <v>0</v>
      </c>
      <c r="Q1012" s="10" cm="1">
        <f t="array" ref="Q1012">_xlfn.IFS(P1012=0,0,AND(P1012&lt;0,O1012&lt;50),1,AND(P1012&lt;0,O1012&lt;80),2,AND(P1012&lt;0,O1012&lt;90),3,AND(P1012&lt;0,O1012&lt;100),4,AND(P1012&lt;0,O1012&gt;100),5,AND(P1012&gt;0,N1012&gt;100),5,AND(P1012&gt;0,N1012&gt;10),4,AND(P1012&gt;0,N1012&gt;5),3,AND(P1012&gt;0,N1012&gt;2),2,AND(P1012&gt;0,N1012&gt;0),1)</f>
        <v>0</v>
      </c>
      <c r="R1012" s="10">
        <f t="shared" si="155"/>
        <v>0</v>
      </c>
      <c r="S1012" s="2">
        <f t="shared" si="156"/>
        <v>1</v>
      </c>
      <c r="T1012" s="2">
        <f t="shared" si="157"/>
        <v>1</v>
      </c>
      <c r="U1012">
        <v>1</v>
      </c>
      <c r="V1012">
        <f t="shared" si="158"/>
        <v>2</v>
      </c>
    </row>
    <row r="1013" spans="1:22" s="2" customFormat="1" x14ac:dyDescent="0.25">
      <c r="A1013" s="2" t="s">
        <v>1855</v>
      </c>
      <c r="B1013" s="2" t="s">
        <v>1856</v>
      </c>
      <c r="C1013" s="2" t="s">
        <v>2096</v>
      </c>
      <c r="D1013" s="2" t="s">
        <v>2097</v>
      </c>
      <c r="E1013" s="2" t="s">
        <v>2086</v>
      </c>
      <c r="F1013" s="39">
        <v>0</v>
      </c>
      <c r="G1013" s="3">
        <v>0</v>
      </c>
      <c r="H1013" s="40">
        <f t="shared" si="152"/>
        <v>0</v>
      </c>
      <c r="I1013" s="41">
        <f t="shared" si="153"/>
        <v>0</v>
      </c>
      <c r="J1013" s="6">
        <f t="shared" si="154"/>
        <v>0</v>
      </c>
      <c r="K1013" s="6">
        <f t="shared" si="161"/>
        <v>0</v>
      </c>
      <c r="L1013" s="10">
        <v>0.4429711456</v>
      </c>
      <c r="M1013" s="10">
        <v>0.71747039270000001</v>
      </c>
      <c r="N1013" s="13">
        <v>-888</v>
      </c>
      <c r="O1013" s="2">
        <v>-888</v>
      </c>
      <c r="P1013" s="39" cm="1">
        <f t="array" ref="P1013">_xlfn.IFS(J1013&lt;0,-1,J1013=0,0,J1013&gt;0,1)</f>
        <v>0</v>
      </c>
      <c r="Q1013" s="10" cm="1">
        <f t="array" ref="Q1013">_xlfn.IFS(P1013=0,0,AND(P1013&lt;0,O1013&lt;50),1,AND(P1013&lt;0,O1013&lt;80),2,AND(P1013&lt;0,O1013&lt;90),3,AND(P1013&lt;0,O1013&lt;100),4,AND(P1013&lt;0,O1013&gt;100),5,AND(P1013&gt;0,N1013&gt;100),5,AND(P1013&gt;0,N1013&gt;10),4,AND(P1013&gt;0,N1013&gt;5),3,AND(P1013&gt;0,N1013&gt;2),2,AND(P1013&gt;0,N1013&gt;0),1)</f>
        <v>0</v>
      </c>
      <c r="R1013" s="10">
        <f t="shared" si="155"/>
        <v>0</v>
      </c>
      <c r="S1013" s="2">
        <f t="shared" si="156"/>
        <v>1</v>
      </c>
      <c r="T1013" s="2">
        <f t="shared" si="157"/>
        <v>1</v>
      </c>
      <c r="U1013">
        <v>1</v>
      </c>
      <c r="V1013">
        <f t="shared" si="158"/>
        <v>2</v>
      </c>
    </row>
    <row r="1014" spans="1:22" s="2" customFormat="1" x14ac:dyDescent="0.25">
      <c r="A1014" s="2" t="s">
        <v>1866</v>
      </c>
      <c r="B1014" s="2" t="s">
        <v>1867</v>
      </c>
      <c r="C1014" s="2" t="s">
        <v>2096</v>
      </c>
      <c r="D1014" s="2" t="s">
        <v>2097</v>
      </c>
      <c r="E1014" s="2" t="s">
        <v>2086</v>
      </c>
      <c r="F1014" s="39">
        <v>0</v>
      </c>
      <c r="G1014" s="13">
        <v>0</v>
      </c>
      <c r="H1014" s="40">
        <f t="shared" si="152"/>
        <v>0</v>
      </c>
      <c r="I1014" s="41">
        <f t="shared" si="153"/>
        <v>0</v>
      </c>
      <c r="J1014" s="6">
        <f t="shared" si="154"/>
        <v>0</v>
      </c>
      <c r="K1014" s="6">
        <f t="shared" si="161"/>
        <v>0</v>
      </c>
      <c r="L1014" s="10">
        <v>5.4301942200000002E-2</v>
      </c>
      <c r="M1014" s="10">
        <v>8.6095309999999994E-2</v>
      </c>
      <c r="N1014" s="13">
        <v>-888</v>
      </c>
      <c r="O1014" s="10">
        <v>-888</v>
      </c>
      <c r="P1014" s="39" cm="1">
        <f t="array" ref="P1014">_xlfn.IFS(J1014&lt;0,-1,J1014=0,0,J1014&gt;0,1)</f>
        <v>0</v>
      </c>
      <c r="Q1014" s="10" cm="1">
        <f t="array" ref="Q1014">_xlfn.IFS(P1014=0,0,AND(P1014&lt;0,O1014&lt;50),1,AND(P1014&lt;0,O1014&lt;80),2,AND(P1014&lt;0,O1014&lt;90),3,AND(P1014&lt;0,O1014&lt;100),4,AND(P1014&lt;0,O1014&gt;100),5,AND(P1014&gt;0,N1014&gt;100),5,AND(P1014&gt;0,N1014&gt;10),4,AND(P1014&gt;0,N1014&gt;5),3,AND(P1014&gt;0,N1014&gt;2),2,AND(P1014&gt;0,N1014&gt;0),1)</f>
        <v>0</v>
      </c>
      <c r="R1014" s="10">
        <f t="shared" si="155"/>
        <v>0</v>
      </c>
      <c r="S1014" s="2">
        <f t="shared" si="156"/>
        <v>1</v>
      </c>
      <c r="T1014" s="2">
        <f t="shared" si="157"/>
        <v>1</v>
      </c>
      <c r="U1014">
        <v>1</v>
      </c>
      <c r="V1014">
        <f t="shared" si="158"/>
        <v>2</v>
      </c>
    </row>
    <row r="1015" spans="1:22" s="2" customFormat="1" x14ac:dyDescent="0.25">
      <c r="A1015" s="2" t="s">
        <v>1808</v>
      </c>
      <c r="B1015" s="2" t="s">
        <v>1809</v>
      </c>
      <c r="C1015" s="2" t="s">
        <v>2096</v>
      </c>
      <c r="D1015" s="2" t="s">
        <v>2097</v>
      </c>
      <c r="E1015" s="2" t="s">
        <v>2086</v>
      </c>
      <c r="F1015" s="39">
        <v>0</v>
      </c>
      <c r="G1015" s="3">
        <v>0</v>
      </c>
      <c r="H1015" s="40">
        <f t="shared" si="152"/>
        <v>0</v>
      </c>
      <c r="I1015" s="41">
        <f t="shared" si="153"/>
        <v>0</v>
      </c>
      <c r="J1015" s="6">
        <f t="shared" si="154"/>
        <v>0</v>
      </c>
      <c r="K1015" s="6">
        <f t="shared" si="161"/>
        <v>0</v>
      </c>
      <c r="L1015" s="10">
        <v>3.3314341999999997E-2</v>
      </c>
      <c r="M1015" s="10">
        <v>5.3138033500000001E-2</v>
      </c>
      <c r="N1015" s="13">
        <v>-888</v>
      </c>
      <c r="O1015" s="2">
        <v>-888</v>
      </c>
      <c r="P1015" s="39" cm="1">
        <f t="array" ref="P1015">_xlfn.IFS(J1015&lt;0,-1,J1015=0,0,J1015&gt;0,1)</f>
        <v>0</v>
      </c>
      <c r="Q1015" s="10" cm="1">
        <f t="array" ref="Q1015">_xlfn.IFS(P1015=0,0,AND(P1015&lt;0,O1015&lt;50),1,AND(P1015&lt;0,O1015&lt;80),2,AND(P1015&lt;0,O1015&lt;90),3,AND(P1015&lt;0,O1015&lt;100),4,AND(P1015&lt;0,O1015&gt;100),5,AND(P1015&gt;0,N1015&gt;100),5,AND(P1015&gt;0,N1015&gt;10),4,AND(P1015&gt;0,N1015&gt;5),3,AND(P1015&gt;0,N1015&gt;2),2,AND(P1015&gt;0,N1015&gt;0),1)</f>
        <v>0</v>
      </c>
      <c r="R1015" s="10">
        <f t="shared" si="155"/>
        <v>0</v>
      </c>
      <c r="S1015" s="2">
        <f t="shared" si="156"/>
        <v>1</v>
      </c>
      <c r="T1015" s="2">
        <f t="shared" si="157"/>
        <v>1</v>
      </c>
      <c r="U1015">
        <v>1</v>
      </c>
      <c r="V1015">
        <f t="shared" si="158"/>
        <v>2</v>
      </c>
    </row>
    <row r="1016" spans="1:22" s="2" customFormat="1" x14ac:dyDescent="0.25">
      <c r="A1016" s="2" t="s">
        <v>1900</v>
      </c>
      <c r="B1016" s="2" t="s">
        <v>1901</v>
      </c>
      <c r="C1016" s="2" t="s">
        <v>2096</v>
      </c>
      <c r="D1016" s="2" t="s">
        <v>2097</v>
      </c>
      <c r="E1016" s="2" t="s">
        <v>2086</v>
      </c>
      <c r="F1016" s="39">
        <v>0</v>
      </c>
      <c r="G1016" s="3">
        <v>0</v>
      </c>
      <c r="H1016" s="40">
        <f t="shared" si="152"/>
        <v>0</v>
      </c>
      <c r="I1016" s="41">
        <f t="shared" si="153"/>
        <v>0</v>
      </c>
      <c r="J1016" s="6">
        <f t="shared" si="154"/>
        <v>0</v>
      </c>
      <c r="K1016" s="6">
        <f t="shared" si="161"/>
        <v>0</v>
      </c>
      <c r="L1016" s="10">
        <v>6.7647395200000002E-2</v>
      </c>
      <c r="M1016" s="10">
        <v>0.1074319391</v>
      </c>
      <c r="N1016" s="13">
        <v>-888</v>
      </c>
      <c r="O1016" s="2">
        <v>-888</v>
      </c>
      <c r="P1016" s="39" cm="1">
        <f t="array" ref="P1016">_xlfn.IFS(J1016&lt;0,-1,J1016=0,0,J1016&gt;0,1)</f>
        <v>0</v>
      </c>
      <c r="Q1016" s="10" cm="1">
        <f t="array" ref="Q1016">_xlfn.IFS(P1016=0,0,AND(P1016&lt;0,O1016&lt;50),1,AND(P1016&lt;0,O1016&lt;80),2,AND(P1016&lt;0,O1016&lt;90),3,AND(P1016&lt;0,O1016&lt;100),4,AND(P1016&lt;0,O1016&gt;100),5,AND(P1016&gt;0,N1016&gt;100),5,AND(P1016&gt;0,N1016&gt;10),4,AND(P1016&gt;0,N1016&gt;5),3,AND(P1016&gt;0,N1016&gt;2),2,AND(P1016&gt;0,N1016&gt;0),1)</f>
        <v>0</v>
      </c>
      <c r="R1016" s="10">
        <f t="shared" si="155"/>
        <v>0</v>
      </c>
      <c r="S1016" s="2">
        <f t="shared" si="156"/>
        <v>1</v>
      </c>
      <c r="T1016" s="2">
        <f t="shared" si="157"/>
        <v>1</v>
      </c>
      <c r="U1016">
        <v>1</v>
      </c>
      <c r="V1016">
        <f t="shared" si="158"/>
        <v>2</v>
      </c>
    </row>
    <row r="1017" spans="1:22" s="2" customFormat="1" x14ac:dyDescent="0.25">
      <c r="A1017" s="2" t="s">
        <v>1834</v>
      </c>
      <c r="B1017" s="2" t="s">
        <v>1835</v>
      </c>
      <c r="C1017" s="2" t="s">
        <v>2096</v>
      </c>
      <c r="D1017" s="2" t="s">
        <v>2097</v>
      </c>
      <c r="E1017" s="2" t="s">
        <v>2086</v>
      </c>
      <c r="F1017" s="39">
        <v>0</v>
      </c>
      <c r="G1017" s="3">
        <v>0</v>
      </c>
      <c r="H1017" s="40">
        <f t="shared" si="152"/>
        <v>0</v>
      </c>
      <c r="I1017" s="41">
        <f t="shared" si="153"/>
        <v>0</v>
      </c>
      <c r="J1017" s="6">
        <f t="shared" si="154"/>
        <v>0</v>
      </c>
      <c r="K1017" s="6">
        <f t="shared" si="161"/>
        <v>0</v>
      </c>
      <c r="L1017" s="10">
        <v>8.3701734999999996E-3</v>
      </c>
      <c r="M1017" s="10">
        <v>1.7823242999999999E-2</v>
      </c>
      <c r="N1017" s="13">
        <v>-888</v>
      </c>
      <c r="O1017" s="2">
        <v>-888</v>
      </c>
      <c r="P1017" s="39" cm="1">
        <f t="array" ref="P1017">_xlfn.IFS(J1017&lt;0,-1,J1017=0,0,J1017&gt;0,1)</f>
        <v>0</v>
      </c>
      <c r="Q1017" s="10" cm="1">
        <f t="array" ref="Q1017">_xlfn.IFS(P1017=0,0,AND(P1017&lt;0,O1017&lt;50),1,AND(P1017&lt;0,O1017&lt;80),2,AND(P1017&lt;0,O1017&lt;90),3,AND(P1017&lt;0,O1017&lt;100),4,AND(P1017&lt;0,O1017&gt;100),5,AND(P1017&gt;0,N1017&gt;100),5,AND(P1017&gt;0,N1017&gt;10),4,AND(P1017&gt;0,N1017&gt;5),3,AND(P1017&gt;0,N1017&gt;2),2,AND(P1017&gt;0,N1017&gt;0),1)</f>
        <v>0</v>
      </c>
      <c r="R1017" s="10">
        <f t="shared" si="155"/>
        <v>0</v>
      </c>
      <c r="S1017" s="2">
        <f t="shared" si="156"/>
        <v>0</v>
      </c>
      <c r="T1017" s="2">
        <f t="shared" si="157"/>
        <v>1</v>
      </c>
      <c r="U1017">
        <v>1</v>
      </c>
      <c r="V1017">
        <f t="shared" si="158"/>
        <v>1</v>
      </c>
    </row>
    <row r="1018" spans="1:22" s="2" customFormat="1" x14ac:dyDescent="0.25">
      <c r="A1018" s="2" t="s">
        <v>1828</v>
      </c>
      <c r="B1018" s="2" t="s">
        <v>1829</v>
      </c>
      <c r="C1018" s="2" t="s">
        <v>2096</v>
      </c>
      <c r="D1018" s="2" t="s">
        <v>2097</v>
      </c>
      <c r="E1018" s="2" t="s">
        <v>2086</v>
      </c>
      <c r="F1018" s="39">
        <v>0</v>
      </c>
      <c r="G1018" s="3">
        <v>0</v>
      </c>
      <c r="H1018" s="40">
        <f t="shared" si="152"/>
        <v>0</v>
      </c>
      <c r="I1018" s="41">
        <f t="shared" si="153"/>
        <v>0</v>
      </c>
      <c r="J1018" s="6">
        <f t="shared" si="154"/>
        <v>0</v>
      </c>
      <c r="K1018" s="6">
        <f t="shared" si="161"/>
        <v>0</v>
      </c>
      <c r="L1018" s="10">
        <v>0.29952051950000003</v>
      </c>
      <c r="M1018" s="10">
        <v>0.47833892239999998</v>
      </c>
      <c r="N1018" s="13">
        <v>-888</v>
      </c>
      <c r="O1018" s="2">
        <v>-888</v>
      </c>
      <c r="P1018" s="39" cm="1">
        <f t="array" ref="P1018">_xlfn.IFS(J1018&lt;0,-1,J1018=0,0,J1018&gt;0,1)</f>
        <v>0</v>
      </c>
      <c r="Q1018" s="10" cm="1">
        <f t="array" ref="Q1018">_xlfn.IFS(P1018=0,0,AND(P1018&lt;0,O1018&lt;50),1,AND(P1018&lt;0,O1018&lt;80),2,AND(P1018&lt;0,O1018&lt;90),3,AND(P1018&lt;0,O1018&lt;100),4,AND(P1018&lt;0,O1018&gt;100),5,AND(P1018&gt;0,N1018&gt;100),5,AND(P1018&gt;0,N1018&gt;10),4,AND(P1018&gt;0,N1018&gt;5),3,AND(P1018&gt;0,N1018&gt;2),2,AND(P1018&gt;0,N1018&gt;0),1)</f>
        <v>0</v>
      </c>
      <c r="R1018" s="10">
        <f t="shared" si="155"/>
        <v>0</v>
      </c>
      <c r="S1018" s="2">
        <f t="shared" si="156"/>
        <v>1</v>
      </c>
      <c r="T1018" s="2">
        <f t="shared" si="157"/>
        <v>1</v>
      </c>
      <c r="U1018">
        <v>1</v>
      </c>
      <c r="V1018">
        <f t="shared" si="158"/>
        <v>2</v>
      </c>
    </row>
    <row r="1019" spans="1:22" s="2" customFormat="1" x14ac:dyDescent="0.25">
      <c r="A1019" s="2" t="s">
        <v>1862</v>
      </c>
      <c r="B1019" s="2" t="s">
        <v>1863</v>
      </c>
      <c r="C1019" s="2" t="s">
        <v>2096</v>
      </c>
      <c r="D1019" s="2" t="s">
        <v>2097</v>
      </c>
      <c r="E1019" s="2" t="s">
        <v>2086</v>
      </c>
      <c r="F1019" s="39">
        <v>0</v>
      </c>
      <c r="G1019" s="3">
        <v>0</v>
      </c>
      <c r="H1019" s="40">
        <f t="shared" si="152"/>
        <v>0</v>
      </c>
      <c r="I1019" s="41">
        <f t="shared" si="153"/>
        <v>0</v>
      </c>
      <c r="J1019" s="6">
        <f t="shared" si="154"/>
        <v>0</v>
      </c>
      <c r="K1019" s="6">
        <f t="shared" si="161"/>
        <v>0</v>
      </c>
      <c r="L1019" s="10">
        <v>3.2351959399999998E-2</v>
      </c>
      <c r="M1019" s="10">
        <v>5.1167245100000001E-2</v>
      </c>
      <c r="N1019" s="13">
        <v>-888</v>
      </c>
      <c r="O1019" s="2">
        <v>-888</v>
      </c>
      <c r="P1019" s="39" cm="1">
        <f t="array" ref="P1019">_xlfn.IFS(J1019&lt;0,-1,J1019=0,0,J1019&gt;0,1)</f>
        <v>0</v>
      </c>
      <c r="Q1019" s="10" cm="1">
        <f t="array" ref="Q1019">_xlfn.IFS(P1019=0,0,AND(P1019&lt;0,O1019&lt;50),1,AND(P1019&lt;0,O1019&lt;80),2,AND(P1019&lt;0,O1019&lt;90),3,AND(P1019&lt;0,O1019&lt;100),4,AND(P1019&lt;0,O1019&gt;100),5,AND(P1019&gt;0,N1019&gt;100),5,AND(P1019&gt;0,N1019&gt;10),4,AND(P1019&gt;0,N1019&gt;5),3,AND(P1019&gt;0,N1019&gt;2),2,AND(P1019&gt;0,N1019&gt;0),1)</f>
        <v>0</v>
      </c>
      <c r="R1019" s="10">
        <f t="shared" si="155"/>
        <v>0</v>
      </c>
      <c r="S1019" s="2">
        <f t="shared" si="156"/>
        <v>1</v>
      </c>
      <c r="T1019" s="2">
        <f t="shared" si="157"/>
        <v>1</v>
      </c>
      <c r="U1019">
        <v>0</v>
      </c>
      <c r="V1019">
        <f t="shared" si="158"/>
        <v>1</v>
      </c>
    </row>
    <row r="1020" spans="1:22" s="2" customFormat="1" x14ac:dyDescent="0.25">
      <c r="A1020" s="2" t="s">
        <v>1795</v>
      </c>
      <c r="B1020" s="2" t="s">
        <v>1796</v>
      </c>
      <c r="C1020" s="2" t="s">
        <v>2096</v>
      </c>
      <c r="D1020" s="2" t="s">
        <v>2097</v>
      </c>
      <c r="E1020" s="2" t="s">
        <v>2086</v>
      </c>
      <c r="F1020" s="39">
        <v>0</v>
      </c>
      <c r="G1020" s="3">
        <v>0</v>
      </c>
      <c r="H1020" s="40">
        <f t="shared" si="152"/>
        <v>0</v>
      </c>
      <c r="I1020" s="41">
        <f t="shared" si="153"/>
        <v>0</v>
      </c>
      <c r="J1020" s="6">
        <f t="shared" si="154"/>
        <v>0</v>
      </c>
      <c r="K1020" s="6">
        <f t="shared" si="161"/>
        <v>0</v>
      </c>
      <c r="L1020" s="10">
        <v>2.6591508900000001E-2</v>
      </c>
      <c r="M1020" s="10">
        <v>4.2113018799999999E-2</v>
      </c>
      <c r="N1020" s="13">
        <v>-888</v>
      </c>
      <c r="O1020" s="2">
        <v>-888</v>
      </c>
      <c r="P1020" s="39" cm="1">
        <f t="array" ref="P1020">_xlfn.IFS(J1020&lt;0,-1,J1020=0,0,J1020&gt;0,1)</f>
        <v>0</v>
      </c>
      <c r="Q1020" s="10" cm="1">
        <f t="array" ref="Q1020">_xlfn.IFS(P1020=0,0,AND(P1020&lt;0,O1020&lt;50),1,AND(P1020&lt;0,O1020&lt;80),2,AND(P1020&lt;0,O1020&lt;90),3,AND(P1020&lt;0,O1020&lt;100),4,AND(P1020&lt;0,O1020&gt;100),5,AND(P1020&gt;0,N1020&gt;100),5,AND(P1020&gt;0,N1020&gt;10),4,AND(P1020&gt;0,N1020&gt;5),3,AND(P1020&gt;0,N1020&gt;2),2,AND(P1020&gt;0,N1020&gt;0),1)</f>
        <v>0</v>
      </c>
      <c r="R1020" s="10">
        <f t="shared" si="155"/>
        <v>0</v>
      </c>
      <c r="S1020" s="2">
        <f t="shared" si="156"/>
        <v>1</v>
      </c>
      <c r="T1020" s="2">
        <f t="shared" si="157"/>
        <v>1</v>
      </c>
      <c r="U1020">
        <v>1</v>
      </c>
      <c r="V1020">
        <f t="shared" si="158"/>
        <v>2</v>
      </c>
    </row>
    <row r="1021" spans="1:22" s="2" customFormat="1" x14ac:dyDescent="0.25">
      <c r="A1021" s="2" t="s">
        <v>1602</v>
      </c>
      <c r="B1021" s="2" t="s">
        <v>1232</v>
      </c>
      <c r="C1021" s="2" t="s">
        <v>2096</v>
      </c>
      <c r="D1021" s="2" t="s">
        <v>2097</v>
      </c>
      <c r="E1021" s="2" t="s">
        <v>2086</v>
      </c>
      <c r="F1021" s="39">
        <v>0</v>
      </c>
      <c r="G1021" s="3">
        <v>0</v>
      </c>
      <c r="H1021" s="40">
        <f t="shared" si="152"/>
        <v>0</v>
      </c>
      <c r="I1021" s="41">
        <f t="shared" si="153"/>
        <v>0</v>
      </c>
      <c r="J1021" s="6">
        <f t="shared" si="154"/>
        <v>0</v>
      </c>
      <c r="K1021" s="6">
        <f t="shared" si="161"/>
        <v>0</v>
      </c>
      <c r="L1021" s="10">
        <v>8.6394734000000001E-3</v>
      </c>
      <c r="M1021" s="10">
        <v>1.37066129E-2</v>
      </c>
      <c r="N1021" s="13">
        <v>-888</v>
      </c>
      <c r="O1021" s="2">
        <v>-888</v>
      </c>
      <c r="P1021" s="39" cm="1">
        <f t="array" ref="P1021">_xlfn.IFS(J1021&lt;0,-1,J1021=0,0,J1021&gt;0,1)</f>
        <v>0</v>
      </c>
      <c r="Q1021" s="10" cm="1">
        <f t="array" ref="Q1021">_xlfn.IFS(P1021=0,0,AND(P1021&lt;0,O1021&lt;50),1,AND(P1021&lt;0,O1021&lt;80),2,AND(P1021&lt;0,O1021&lt;90),3,AND(P1021&lt;0,O1021&lt;100),4,AND(P1021&lt;0,O1021&gt;100),5,AND(P1021&gt;0,N1021&gt;100),5,AND(P1021&gt;0,N1021&gt;10),4,AND(P1021&gt;0,N1021&gt;5),3,AND(P1021&gt;0,N1021&gt;2),2,AND(P1021&gt;0,N1021&gt;0),1)</f>
        <v>0</v>
      </c>
      <c r="R1021" s="10">
        <f t="shared" si="155"/>
        <v>0</v>
      </c>
      <c r="S1021" s="2">
        <f t="shared" si="156"/>
        <v>0</v>
      </c>
      <c r="T1021" s="2">
        <f t="shared" si="157"/>
        <v>1</v>
      </c>
      <c r="U1021">
        <v>1</v>
      </c>
      <c r="V1021">
        <f t="shared" si="158"/>
        <v>1</v>
      </c>
    </row>
    <row r="1022" spans="1:22" s="2" customFormat="1" x14ac:dyDescent="0.25">
      <c r="A1022" s="2" t="s">
        <v>1665</v>
      </c>
      <c r="B1022" s="2" t="s">
        <v>1666</v>
      </c>
      <c r="C1022" s="2" t="s">
        <v>2096</v>
      </c>
      <c r="D1022" s="2" t="s">
        <v>2097</v>
      </c>
      <c r="E1022" s="2" t="s">
        <v>2086</v>
      </c>
      <c r="F1022" s="39">
        <v>0</v>
      </c>
      <c r="G1022" s="3">
        <v>0</v>
      </c>
      <c r="H1022" s="40">
        <f t="shared" si="152"/>
        <v>0</v>
      </c>
      <c r="I1022" s="41">
        <f t="shared" si="153"/>
        <v>0</v>
      </c>
      <c r="J1022" s="6">
        <f t="shared" si="154"/>
        <v>0</v>
      </c>
      <c r="K1022" s="6">
        <f t="shared" si="161"/>
        <v>0</v>
      </c>
      <c r="L1022" s="10">
        <v>3.5582395000000001E-3</v>
      </c>
      <c r="M1022" s="10">
        <v>1.22741421E-2</v>
      </c>
      <c r="N1022" s="13">
        <v>-888</v>
      </c>
      <c r="O1022" s="2">
        <v>-888</v>
      </c>
      <c r="P1022" s="39" cm="1">
        <f t="array" ref="P1022">_xlfn.IFS(J1022&lt;0,-1,J1022=0,0,J1022&gt;0,1)</f>
        <v>0</v>
      </c>
      <c r="Q1022" s="10" cm="1">
        <f t="array" ref="Q1022">_xlfn.IFS(P1022=0,0,AND(P1022&lt;0,O1022&lt;50),1,AND(P1022&lt;0,O1022&lt;80),2,AND(P1022&lt;0,O1022&lt;90),3,AND(P1022&lt;0,O1022&lt;100),4,AND(P1022&lt;0,O1022&gt;100),5,AND(P1022&gt;0,N1022&gt;100),5,AND(P1022&gt;0,N1022&gt;10),4,AND(P1022&gt;0,N1022&gt;5),3,AND(P1022&gt;0,N1022&gt;2),2,AND(P1022&gt;0,N1022&gt;0),1)</f>
        <v>0</v>
      </c>
      <c r="R1022" s="10">
        <f t="shared" si="155"/>
        <v>0</v>
      </c>
      <c r="S1022" s="2">
        <f t="shared" si="156"/>
        <v>0</v>
      </c>
      <c r="T1022" s="2">
        <f t="shared" si="157"/>
        <v>1</v>
      </c>
      <c r="U1022">
        <v>1</v>
      </c>
      <c r="V1022">
        <f t="shared" si="158"/>
        <v>1</v>
      </c>
    </row>
    <row r="1023" spans="1:22" s="2" customFormat="1" x14ac:dyDescent="0.25">
      <c r="A1023" s="2" t="s">
        <v>1605</v>
      </c>
      <c r="B1023" s="2" t="s">
        <v>1606</v>
      </c>
      <c r="C1023" s="2" t="s">
        <v>2096</v>
      </c>
      <c r="D1023" s="2" t="s">
        <v>2097</v>
      </c>
      <c r="E1023" s="2" t="s">
        <v>2086</v>
      </c>
      <c r="F1023" s="39">
        <v>0</v>
      </c>
      <c r="G1023" s="3">
        <v>0</v>
      </c>
      <c r="H1023" s="40">
        <f t="shared" si="152"/>
        <v>0</v>
      </c>
      <c r="I1023" s="41">
        <f t="shared" si="153"/>
        <v>0</v>
      </c>
      <c r="J1023" s="6">
        <f t="shared" si="154"/>
        <v>0</v>
      </c>
      <c r="K1023" s="6">
        <f t="shared" si="161"/>
        <v>0</v>
      </c>
      <c r="L1023" s="10">
        <v>2.6879232900000001E-2</v>
      </c>
      <c r="M1023" s="10">
        <v>8.6079269400000005E-2</v>
      </c>
      <c r="N1023" s="13">
        <v>-888</v>
      </c>
      <c r="O1023" s="2">
        <v>-888</v>
      </c>
      <c r="P1023" s="39" cm="1">
        <f t="array" ref="P1023">_xlfn.IFS(J1023&lt;0,-1,J1023=0,0,J1023&gt;0,1)</f>
        <v>0</v>
      </c>
      <c r="Q1023" s="10" cm="1">
        <f t="array" ref="Q1023">_xlfn.IFS(P1023=0,0,AND(P1023&lt;0,O1023&lt;50),1,AND(P1023&lt;0,O1023&lt;80),2,AND(P1023&lt;0,O1023&lt;90),3,AND(P1023&lt;0,O1023&lt;100),4,AND(P1023&lt;0,O1023&gt;100),5,AND(P1023&gt;0,N1023&gt;100),5,AND(P1023&gt;0,N1023&gt;10),4,AND(P1023&gt;0,N1023&gt;5),3,AND(P1023&gt;0,N1023&gt;2),2,AND(P1023&gt;0,N1023&gt;0),1)</f>
        <v>0</v>
      </c>
      <c r="R1023" s="10">
        <f t="shared" si="155"/>
        <v>0</v>
      </c>
      <c r="S1023" s="2">
        <f t="shared" si="156"/>
        <v>1</v>
      </c>
      <c r="T1023" s="2">
        <f t="shared" si="157"/>
        <v>1</v>
      </c>
      <c r="U1023">
        <v>1</v>
      </c>
      <c r="V1023">
        <f t="shared" si="158"/>
        <v>2</v>
      </c>
    </row>
    <row r="1024" spans="1:22" s="2" customFormat="1" x14ac:dyDescent="0.25">
      <c r="A1024" s="2" t="s">
        <v>1954</v>
      </c>
      <c r="B1024" s="2" t="s">
        <v>1955</v>
      </c>
      <c r="C1024" s="2" t="s">
        <v>2096</v>
      </c>
      <c r="D1024" s="2" t="s">
        <v>2097</v>
      </c>
      <c r="E1024" s="2" t="s">
        <v>2086</v>
      </c>
      <c r="F1024" s="39">
        <v>0</v>
      </c>
      <c r="G1024" s="3">
        <v>0</v>
      </c>
      <c r="H1024" s="40">
        <f t="shared" si="152"/>
        <v>0</v>
      </c>
      <c r="I1024" s="41">
        <f t="shared" si="153"/>
        <v>0</v>
      </c>
      <c r="J1024" s="6">
        <f t="shared" si="154"/>
        <v>0</v>
      </c>
      <c r="K1024" s="6">
        <f t="shared" si="161"/>
        <v>0</v>
      </c>
      <c r="L1024" s="10">
        <v>0.1142934957</v>
      </c>
      <c r="M1024" s="10">
        <v>0.2538931304</v>
      </c>
      <c r="N1024" s="13">
        <v>-888</v>
      </c>
      <c r="O1024" s="2">
        <v>-888</v>
      </c>
      <c r="P1024" s="39" cm="1">
        <f t="array" ref="P1024">_xlfn.IFS(J1024&lt;0,-1,J1024=0,0,J1024&gt;0,1)</f>
        <v>0</v>
      </c>
      <c r="Q1024" s="10" cm="1">
        <f t="array" ref="Q1024">_xlfn.IFS(P1024=0,0,AND(P1024&lt;0,O1024&lt;50),1,AND(P1024&lt;0,O1024&lt;80),2,AND(P1024&lt;0,O1024&lt;90),3,AND(P1024&lt;0,O1024&lt;100),4,AND(P1024&lt;0,O1024&gt;100),5,AND(P1024&gt;0,N1024&gt;100),5,AND(P1024&gt;0,N1024&gt;10),4,AND(P1024&gt;0,N1024&gt;5),3,AND(P1024&gt;0,N1024&gt;2),2,AND(P1024&gt;0,N1024&gt;0),1)</f>
        <v>0</v>
      </c>
      <c r="R1024" s="10">
        <f t="shared" si="155"/>
        <v>0</v>
      </c>
      <c r="S1024" s="2">
        <f t="shared" si="156"/>
        <v>1</v>
      </c>
      <c r="T1024" s="2">
        <f t="shared" si="157"/>
        <v>1</v>
      </c>
      <c r="U1024">
        <v>1</v>
      </c>
      <c r="V1024">
        <f t="shared" si="158"/>
        <v>2</v>
      </c>
    </row>
    <row r="1025" spans="1:22" s="2" customFormat="1" x14ac:dyDescent="0.25">
      <c r="A1025" s="2" t="s">
        <v>1939</v>
      </c>
      <c r="B1025" s="2" t="s">
        <v>1940</v>
      </c>
      <c r="C1025" s="2" t="s">
        <v>2096</v>
      </c>
      <c r="D1025" s="2" t="s">
        <v>2097</v>
      </c>
      <c r="E1025" s="2" t="s">
        <v>2086</v>
      </c>
      <c r="F1025" s="39">
        <v>0</v>
      </c>
      <c r="G1025" s="3">
        <v>0</v>
      </c>
      <c r="H1025" s="40">
        <f t="shared" si="152"/>
        <v>0</v>
      </c>
      <c r="I1025" s="41">
        <f t="shared" si="153"/>
        <v>0</v>
      </c>
      <c r="J1025" s="6">
        <f t="shared" si="154"/>
        <v>0</v>
      </c>
      <c r="K1025" s="6">
        <f t="shared" si="161"/>
        <v>0</v>
      </c>
      <c r="L1025" s="10">
        <v>0.1146739888</v>
      </c>
      <c r="M1025" s="10">
        <v>0.24665160019999999</v>
      </c>
      <c r="N1025" s="13">
        <v>-888</v>
      </c>
      <c r="O1025" s="2">
        <v>-888</v>
      </c>
      <c r="P1025" s="39" cm="1">
        <f t="array" ref="P1025">_xlfn.IFS(J1025&lt;0,-1,J1025=0,0,J1025&gt;0,1)</f>
        <v>0</v>
      </c>
      <c r="Q1025" s="10" cm="1">
        <f t="array" ref="Q1025">_xlfn.IFS(P1025=0,0,AND(P1025&lt;0,O1025&lt;50),1,AND(P1025&lt;0,O1025&lt;80),2,AND(P1025&lt;0,O1025&lt;90),3,AND(P1025&lt;0,O1025&lt;100),4,AND(P1025&lt;0,O1025&gt;100),5,AND(P1025&gt;0,N1025&gt;100),5,AND(P1025&gt;0,N1025&gt;10),4,AND(P1025&gt;0,N1025&gt;5),3,AND(P1025&gt;0,N1025&gt;2),2,AND(P1025&gt;0,N1025&gt;0),1)</f>
        <v>0</v>
      </c>
      <c r="R1025" s="10">
        <f t="shared" si="155"/>
        <v>0</v>
      </c>
      <c r="S1025" s="2">
        <f t="shared" si="156"/>
        <v>1</v>
      </c>
      <c r="T1025" s="2">
        <f t="shared" si="157"/>
        <v>1</v>
      </c>
      <c r="U1025">
        <v>1</v>
      </c>
      <c r="V1025">
        <f t="shared" si="158"/>
        <v>2</v>
      </c>
    </row>
    <row r="1026" spans="1:22" s="2" customFormat="1" x14ac:dyDescent="0.25">
      <c r="A1026" s="2" t="s">
        <v>1930</v>
      </c>
      <c r="B1026" s="2" t="s">
        <v>1931</v>
      </c>
      <c r="C1026" s="2" t="s">
        <v>2096</v>
      </c>
      <c r="D1026" s="2" t="s">
        <v>2097</v>
      </c>
      <c r="E1026" s="2" t="s">
        <v>2086</v>
      </c>
      <c r="F1026" s="39">
        <v>0</v>
      </c>
      <c r="G1026" s="3">
        <v>0</v>
      </c>
      <c r="H1026" s="40">
        <f t="shared" si="152"/>
        <v>0</v>
      </c>
      <c r="I1026" s="41">
        <f t="shared" si="153"/>
        <v>0</v>
      </c>
      <c r="J1026" s="6">
        <f t="shared" si="154"/>
        <v>0</v>
      </c>
      <c r="K1026" s="6">
        <f t="shared" si="161"/>
        <v>0</v>
      </c>
      <c r="L1026" s="10">
        <v>0.13843212990000001</v>
      </c>
      <c r="M1026" s="10">
        <v>0.30755847790000002</v>
      </c>
      <c r="N1026" s="13">
        <v>-888</v>
      </c>
      <c r="O1026" s="2">
        <v>-888</v>
      </c>
      <c r="P1026" s="39" cm="1">
        <f t="array" ref="P1026">_xlfn.IFS(J1026&lt;0,-1,J1026=0,0,J1026&gt;0,1)</f>
        <v>0</v>
      </c>
      <c r="Q1026" s="10" cm="1">
        <f t="array" ref="Q1026">_xlfn.IFS(P1026=0,0,AND(P1026&lt;0,O1026&lt;50),1,AND(P1026&lt;0,O1026&lt;80),2,AND(P1026&lt;0,O1026&lt;90),3,AND(P1026&lt;0,O1026&lt;100),4,AND(P1026&lt;0,O1026&gt;100),5,AND(P1026&gt;0,N1026&gt;100),5,AND(P1026&gt;0,N1026&gt;10),4,AND(P1026&gt;0,N1026&gt;5),3,AND(P1026&gt;0,N1026&gt;2),2,AND(P1026&gt;0,N1026&gt;0),1)</f>
        <v>0</v>
      </c>
      <c r="R1026" s="10">
        <f t="shared" si="155"/>
        <v>0</v>
      </c>
      <c r="S1026" s="2">
        <f t="shared" si="156"/>
        <v>1</v>
      </c>
      <c r="T1026" s="2">
        <f t="shared" si="157"/>
        <v>1</v>
      </c>
      <c r="U1026">
        <v>0</v>
      </c>
      <c r="V1026">
        <f t="shared" si="158"/>
        <v>1</v>
      </c>
    </row>
    <row r="1027" spans="1:22" s="2" customFormat="1" x14ac:dyDescent="0.25">
      <c r="A1027" s="2" t="s">
        <v>1878</v>
      </c>
      <c r="B1027" s="2" t="s">
        <v>1879</v>
      </c>
      <c r="C1027" s="2" t="s">
        <v>2096</v>
      </c>
      <c r="D1027" s="2" t="s">
        <v>2097</v>
      </c>
      <c r="E1027" s="2" t="s">
        <v>2086</v>
      </c>
      <c r="F1027" s="39">
        <v>0</v>
      </c>
      <c r="G1027" s="3">
        <v>0</v>
      </c>
      <c r="H1027" s="40">
        <f t="shared" si="152"/>
        <v>0</v>
      </c>
      <c r="I1027" s="41">
        <f t="shared" si="153"/>
        <v>0</v>
      </c>
      <c r="J1027" s="6">
        <f t="shared" si="154"/>
        <v>0</v>
      </c>
      <c r="K1027" s="6">
        <f t="shared" si="161"/>
        <v>0</v>
      </c>
      <c r="L1027" s="10">
        <v>0.65117288689999997</v>
      </c>
      <c r="M1027" s="10">
        <v>1.4348405154999999</v>
      </c>
      <c r="N1027" s="13">
        <v>-888</v>
      </c>
      <c r="O1027" s="2">
        <v>-888</v>
      </c>
      <c r="P1027" s="39" cm="1">
        <f t="array" ref="P1027">_xlfn.IFS(J1027&lt;0,-1,J1027=0,0,J1027&gt;0,1)</f>
        <v>0</v>
      </c>
      <c r="Q1027" s="10" cm="1">
        <f t="array" ref="Q1027">_xlfn.IFS(P1027=0,0,AND(P1027&lt;0,O1027&lt;50),1,AND(P1027&lt;0,O1027&lt;80),2,AND(P1027&lt;0,O1027&lt;90),3,AND(P1027&lt;0,O1027&lt;100),4,AND(P1027&lt;0,O1027&gt;100),5,AND(P1027&gt;0,N1027&gt;100),5,AND(P1027&gt;0,N1027&gt;10),4,AND(P1027&gt;0,N1027&gt;5),3,AND(P1027&gt;0,N1027&gt;2),2,AND(P1027&gt;0,N1027&gt;0),1)</f>
        <v>0</v>
      </c>
      <c r="R1027" s="10">
        <f t="shared" si="155"/>
        <v>0</v>
      </c>
      <c r="S1027" s="2">
        <f t="shared" si="156"/>
        <v>1</v>
      </c>
      <c r="T1027" s="2">
        <f t="shared" si="157"/>
        <v>1</v>
      </c>
      <c r="U1027">
        <v>1</v>
      </c>
      <c r="V1027">
        <f t="shared" si="158"/>
        <v>2</v>
      </c>
    </row>
    <row r="1028" spans="1:22" s="2" customFormat="1" x14ac:dyDescent="0.25">
      <c r="A1028" s="2" t="s">
        <v>1797</v>
      </c>
      <c r="B1028" s="2" t="s">
        <v>1798</v>
      </c>
      <c r="C1028" s="2" t="s">
        <v>2096</v>
      </c>
      <c r="D1028" s="2" t="s">
        <v>2097</v>
      </c>
      <c r="E1028" s="2" t="s">
        <v>2086</v>
      </c>
      <c r="F1028" s="39">
        <v>0</v>
      </c>
      <c r="G1028" s="3">
        <v>0</v>
      </c>
      <c r="H1028" s="40">
        <f t="shared" ref="H1028:H1071" si="162">F1028/31536000</f>
        <v>0</v>
      </c>
      <c r="I1028" s="41">
        <f t="shared" ref="I1028:I1071" si="163">G1028/31536000</f>
        <v>0</v>
      </c>
      <c r="J1028" s="6">
        <f t="shared" ref="J1028:J1091" si="164">I1028-H1028</f>
        <v>0</v>
      </c>
      <c r="K1028" s="6">
        <f t="shared" si="161"/>
        <v>0</v>
      </c>
      <c r="L1028" s="10">
        <v>0.78672163979999998</v>
      </c>
      <c r="M1028" s="10">
        <v>1.7347128889000001</v>
      </c>
      <c r="N1028" s="13">
        <v>-888</v>
      </c>
      <c r="O1028" s="2">
        <v>-888</v>
      </c>
      <c r="P1028" s="39" cm="1">
        <f t="array" ref="P1028">_xlfn.IFS(J1028&lt;0,-1,J1028=0,0,J1028&gt;0,1)</f>
        <v>0</v>
      </c>
      <c r="Q1028" s="10" cm="1">
        <f t="array" ref="Q1028">_xlfn.IFS(P1028=0,0,AND(P1028&lt;0,O1028&lt;50),1,AND(P1028&lt;0,O1028&lt;80),2,AND(P1028&lt;0,O1028&lt;90),3,AND(P1028&lt;0,O1028&lt;100),4,AND(P1028&lt;0,O1028&gt;100),5,AND(P1028&gt;0,N1028&gt;100),5,AND(P1028&gt;0,N1028&gt;10),4,AND(P1028&gt;0,N1028&gt;5),3,AND(P1028&gt;0,N1028&gt;2),2,AND(P1028&gt;0,N1028&gt;0),1)</f>
        <v>0</v>
      </c>
      <c r="R1028" s="10">
        <f t="shared" ref="R1028:R1091" si="165">_xlfn.IFS(P1028=0,0,AND(P1028&lt;0,Q1028=1),11,AND(P1028&gt;0,Q1028=1),12,AND(P1028&lt;0,Q1028=2),11,AND(P1028&gt;0,Q1028=2),22,AND(P1028&lt;0,Q1028=3),11,AND(P1028&gt;0,Q1028=3),32,AND(P1028&lt;0,Q1028=4),41,AND(P1028&gt;0,Q1028=4),42,AND(P1028&lt;0,Q1028=5),51,AND(P1028&gt;0,Q1028=5),52)</f>
        <v>0</v>
      </c>
      <c r="S1028" s="2">
        <f t="shared" ref="S1028:S1071" si="166">IF(L1028&lt;0.01,0,1)</f>
        <v>1</v>
      </c>
      <c r="T1028" s="2">
        <f t="shared" ref="T1028:T1071" si="167">IF(M1028&lt;0.01,0,1)</f>
        <v>1</v>
      </c>
      <c r="U1028">
        <v>1</v>
      </c>
      <c r="V1028">
        <f t="shared" ref="V1028:V1091" si="168">IF(AND(S1028=1,T1028=1,U1028=1),2,IF(AND(S1028=1,T1028=1,U1028=0),1,IF(AND(S1028=0,T1028=0,U1028=0),0,IF(AND(S1028=0,T1028=0),0,1))))</f>
        <v>2</v>
      </c>
    </row>
    <row r="1029" spans="1:22" s="2" customFormat="1" x14ac:dyDescent="0.25">
      <c r="A1029" s="2" t="s">
        <v>1774</v>
      </c>
      <c r="B1029" s="2" t="s">
        <v>1775</v>
      </c>
      <c r="C1029" s="2" t="s">
        <v>2096</v>
      </c>
      <c r="D1029" s="2" t="s">
        <v>2097</v>
      </c>
      <c r="E1029" s="2" t="s">
        <v>2086</v>
      </c>
      <c r="F1029" s="39">
        <v>0</v>
      </c>
      <c r="G1029" s="3">
        <v>0</v>
      </c>
      <c r="H1029" s="40">
        <f t="shared" si="162"/>
        <v>0</v>
      </c>
      <c r="I1029" s="41">
        <f t="shared" si="163"/>
        <v>0</v>
      </c>
      <c r="J1029" s="6">
        <f t="shared" si="164"/>
        <v>0</v>
      </c>
      <c r="K1029" s="6">
        <f t="shared" si="161"/>
        <v>0</v>
      </c>
      <c r="L1029" s="10">
        <v>8.0681481000000003E-3</v>
      </c>
      <c r="M1029" s="10">
        <v>1.7658538800000002E-2</v>
      </c>
      <c r="N1029" s="13">
        <v>-888</v>
      </c>
      <c r="O1029" s="2">
        <v>-888</v>
      </c>
      <c r="P1029" s="39" cm="1">
        <f t="array" ref="P1029">_xlfn.IFS(J1029&lt;0,-1,J1029=0,0,J1029&gt;0,1)</f>
        <v>0</v>
      </c>
      <c r="Q1029" s="10" cm="1">
        <f t="array" ref="Q1029">_xlfn.IFS(P1029=0,0,AND(P1029&lt;0,O1029&lt;50),1,AND(P1029&lt;0,O1029&lt;80),2,AND(P1029&lt;0,O1029&lt;90),3,AND(P1029&lt;0,O1029&lt;100),4,AND(P1029&lt;0,O1029&gt;100),5,AND(P1029&gt;0,N1029&gt;100),5,AND(P1029&gt;0,N1029&gt;10),4,AND(P1029&gt;0,N1029&gt;5),3,AND(P1029&gt;0,N1029&gt;2),2,AND(P1029&gt;0,N1029&gt;0),1)</f>
        <v>0</v>
      </c>
      <c r="R1029" s="10">
        <f t="shared" si="165"/>
        <v>0</v>
      </c>
      <c r="S1029" s="2">
        <f t="shared" si="166"/>
        <v>0</v>
      </c>
      <c r="T1029" s="2">
        <f t="shared" si="167"/>
        <v>1</v>
      </c>
      <c r="U1029">
        <v>1</v>
      </c>
      <c r="V1029">
        <f t="shared" si="168"/>
        <v>1</v>
      </c>
    </row>
    <row r="1030" spans="1:22" s="2" customFormat="1" x14ac:dyDescent="0.25">
      <c r="A1030" s="2" t="s">
        <v>1896</v>
      </c>
      <c r="B1030" s="2" t="s">
        <v>1897</v>
      </c>
      <c r="C1030" s="2" t="s">
        <v>2096</v>
      </c>
      <c r="D1030" s="2" t="s">
        <v>2097</v>
      </c>
      <c r="E1030" s="2" t="s">
        <v>2086</v>
      </c>
      <c r="F1030" s="39">
        <v>0</v>
      </c>
      <c r="G1030" s="3">
        <v>0</v>
      </c>
      <c r="H1030" s="40">
        <f t="shared" si="162"/>
        <v>0</v>
      </c>
      <c r="I1030" s="41">
        <f t="shared" si="163"/>
        <v>0</v>
      </c>
      <c r="J1030" s="6">
        <f t="shared" si="164"/>
        <v>0</v>
      </c>
      <c r="K1030" s="6">
        <f t="shared" si="161"/>
        <v>0</v>
      </c>
      <c r="L1030" s="10">
        <v>1.1057478399999999E-2</v>
      </c>
      <c r="M1030" s="10">
        <v>2.4554396799999999E-2</v>
      </c>
      <c r="N1030" s="13">
        <v>-888</v>
      </c>
      <c r="O1030" s="2">
        <v>-888</v>
      </c>
      <c r="P1030" s="39" cm="1">
        <f t="array" ref="P1030">_xlfn.IFS(J1030&lt;0,-1,J1030=0,0,J1030&gt;0,1)</f>
        <v>0</v>
      </c>
      <c r="Q1030" s="10" cm="1">
        <f t="array" ref="Q1030">_xlfn.IFS(P1030=0,0,AND(P1030&lt;0,O1030&lt;50),1,AND(P1030&lt;0,O1030&lt;80),2,AND(P1030&lt;0,O1030&lt;90),3,AND(P1030&lt;0,O1030&lt;100),4,AND(P1030&lt;0,O1030&gt;100),5,AND(P1030&gt;0,N1030&gt;100),5,AND(P1030&gt;0,N1030&gt;10),4,AND(P1030&gt;0,N1030&gt;5),3,AND(P1030&gt;0,N1030&gt;2),2,AND(P1030&gt;0,N1030&gt;0),1)</f>
        <v>0</v>
      </c>
      <c r="R1030" s="10">
        <f t="shared" si="165"/>
        <v>0</v>
      </c>
      <c r="S1030" s="2">
        <f t="shared" si="166"/>
        <v>1</v>
      </c>
      <c r="T1030" s="2">
        <f t="shared" si="167"/>
        <v>1</v>
      </c>
      <c r="U1030">
        <v>1</v>
      </c>
      <c r="V1030">
        <f t="shared" si="168"/>
        <v>2</v>
      </c>
    </row>
    <row r="1031" spans="1:22" s="2" customFormat="1" x14ac:dyDescent="0.25">
      <c r="A1031" s="2" t="s">
        <v>1870</v>
      </c>
      <c r="B1031" s="2" t="s">
        <v>1871</v>
      </c>
      <c r="C1031" s="2" t="s">
        <v>2096</v>
      </c>
      <c r="D1031" s="2" t="s">
        <v>2097</v>
      </c>
      <c r="E1031" s="2" t="s">
        <v>2086</v>
      </c>
      <c r="F1031" s="39">
        <v>0</v>
      </c>
      <c r="G1031" s="3">
        <v>0</v>
      </c>
      <c r="H1031" s="40">
        <f t="shared" si="162"/>
        <v>0</v>
      </c>
      <c r="I1031" s="41">
        <f t="shared" si="163"/>
        <v>0</v>
      </c>
      <c r="J1031" s="6">
        <f t="shared" si="164"/>
        <v>0</v>
      </c>
      <c r="K1031" s="6">
        <f t="shared" si="161"/>
        <v>0</v>
      </c>
      <c r="L1031" s="10">
        <v>2.4580541899999999E-2</v>
      </c>
      <c r="M1031" s="10">
        <v>5.4572261800000001E-2</v>
      </c>
      <c r="N1031" s="13">
        <v>-888</v>
      </c>
      <c r="O1031" s="2">
        <v>-888</v>
      </c>
      <c r="P1031" s="39" cm="1">
        <f t="array" ref="P1031">_xlfn.IFS(J1031&lt;0,-1,J1031=0,0,J1031&gt;0,1)</f>
        <v>0</v>
      </c>
      <c r="Q1031" s="10" cm="1">
        <f t="array" ref="Q1031">_xlfn.IFS(P1031=0,0,AND(P1031&lt;0,O1031&lt;50),1,AND(P1031&lt;0,O1031&lt;80),2,AND(P1031&lt;0,O1031&lt;90),3,AND(P1031&lt;0,O1031&lt;100),4,AND(P1031&lt;0,O1031&gt;100),5,AND(P1031&gt;0,N1031&gt;100),5,AND(P1031&gt;0,N1031&gt;10),4,AND(P1031&gt;0,N1031&gt;5),3,AND(P1031&gt;0,N1031&gt;2),2,AND(P1031&gt;0,N1031&gt;0),1)</f>
        <v>0</v>
      </c>
      <c r="R1031" s="10">
        <f t="shared" si="165"/>
        <v>0</v>
      </c>
      <c r="S1031" s="2">
        <f t="shared" si="166"/>
        <v>1</v>
      </c>
      <c r="T1031" s="2">
        <f t="shared" si="167"/>
        <v>1</v>
      </c>
      <c r="U1031">
        <v>1</v>
      </c>
      <c r="V1031">
        <f t="shared" si="168"/>
        <v>2</v>
      </c>
    </row>
    <row r="1032" spans="1:22" s="2" customFormat="1" x14ac:dyDescent="0.25">
      <c r="A1032" s="2" t="s">
        <v>1752</v>
      </c>
      <c r="B1032" s="2" t="s">
        <v>1753</v>
      </c>
      <c r="C1032" s="2" t="s">
        <v>2096</v>
      </c>
      <c r="D1032" s="2" t="s">
        <v>2097</v>
      </c>
      <c r="E1032" s="2" t="s">
        <v>2086</v>
      </c>
      <c r="F1032" s="39">
        <v>0</v>
      </c>
      <c r="G1032" s="19">
        <v>0</v>
      </c>
      <c r="H1032" s="40">
        <f t="shared" si="162"/>
        <v>0</v>
      </c>
      <c r="I1032" s="41">
        <f t="shared" si="163"/>
        <v>0</v>
      </c>
      <c r="J1032" s="20">
        <f t="shared" si="164"/>
        <v>0</v>
      </c>
      <c r="K1032" s="6">
        <f t="shared" si="161"/>
        <v>0</v>
      </c>
      <c r="L1032" s="21">
        <v>3.1461538300000001E-2</v>
      </c>
      <c r="M1032" s="21">
        <v>6.9709312999999995E-2</v>
      </c>
      <c r="N1032" s="19">
        <v>-888</v>
      </c>
      <c r="O1032" s="21">
        <v>-888</v>
      </c>
      <c r="P1032" s="39" cm="1">
        <f t="array" ref="P1032">_xlfn.IFS(J1032&lt;0,-1,J1032=0,0,J1032&gt;0,1)</f>
        <v>0</v>
      </c>
      <c r="Q1032" s="10" cm="1">
        <f t="array" ref="Q1032">_xlfn.IFS(P1032=0,0,AND(P1032&lt;0,O1032&lt;50),1,AND(P1032&lt;0,O1032&lt;80),2,AND(P1032&lt;0,O1032&lt;90),3,AND(P1032&lt;0,O1032&lt;100),4,AND(P1032&lt;0,O1032&gt;100),5,AND(P1032&gt;0,N1032&gt;100),5,AND(P1032&gt;0,N1032&gt;10),4,AND(P1032&gt;0,N1032&gt;5),3,AND(P1032&gt;0,N1032&gt;2),2,AND(P1032&gt;0,N1032&gt;0),1)</f>
        <v>0</v>
      </c>
      <c r="R1032" s="10">
        <f t="shared" si="165"/>
        <v>0</v>
      </c>
      <c r="S1032" s="2">
        <f t="shared" si="166"/>
        <v>1</v>
      </c>
      <c r="T1032" s="2">
        <f t="shared" si="167"/>
        <v>1</v>
      </c>
      <c r="U1032">
        <v>1</v>
      </c>
      <c r="V1032">
        <f t="shared" si="168"/>
        <v>2</v>
      </c>
    </row>
    <row r="1033" spans="1:22" s="2" customFormat="1" x14ac:dyDescent="0.25">
      <c r="A1033" s="2" t="s">
        <v>1683</v>
      </c>
      <c r="B1033" s="2" t="s">
        <v>1684</v>
      </c>
      <c r="C1033" s="2" t="s">
        <v>2096</v>
      </c>
      <c r="D1033" s="2" t="s">
        <v>2097</v>
      </c>
      <c r="E1033" s="2" t="s">
        <v>2086</v>
      </c>
      <c r="F1033" s="39">
        <v>0</v>
      </c>
      <c r="G1033" s="19">
        <v>0</v>
      </c>
      <c r="H1033" s="40">
        <f t="shared" si="162"/>
        <v>0</v>
      </c>
      <c r="I1033" s="41">
        <f t="shared" si="163"/>
        <v>0</v>
      </c>
      <c r="J1033" s="20">
        <f t="shared" si="164"/>
        <v>0</v>
      </c>
      <c r="K1033" s="6">
        <f t="shared" si="161"/>
        <v>0</v>
      </c>
      <c r="L1033" s="21">
        <v>3.5594889417000002</v>
      </c>
      <c r="M1033" s="21">
        <v>5.9205612258000002</v>
      </c>
      <c r="N1033" s="19">
        <v>-888</v>
      </c>
      <c r="O1033" s="21">
        <v>-888</v>
      </c>
      <c r="P1033" s="39" cm="1">
        <f t="array" ref="P1033">_xlfn.IFS(J1033&lt;0,-1,J1033=0,0,J1033&gt;0,1)</f>
        <v>0</v>
      </c>
      <c r="Q1033" s="10" cm="1">
        <f t="array" ref="Q1033">_xlfn.IFS(P1033=0,0,AND(P1033&lt;0,O1033&lt;50),1,AND(P1033&lt;0,O1033&lt;80),2,AND(P1033&lt;0,O1033&lt;90),3,AND(P1033&lt;0,O1033&lt;100),4,AND(P1033&lt;0,O1033&gt;100),5,AND(P1033&gt;0,N1033&gt;100),5,AND(P1033&gt;0,N1033&gt;10),4,AND(P1033&gt;0,N1033&gt;5),3,AND(P1033&gt;0,N1033&gt;2),2,AND(P1033&gt;0,N1033&gt;0),1)</f>
        <v>0</v>
      </c>
      <c r="R1033" s="10">
        <f t="shared" si="165"/>
        <v>0</v>
      </c>
      <c r="S1033" s="2">
        <f t="shared" si="166"/>
        <v>1</v>
      </c>
      <c r="T1033" s="2">
        <f t="shared" si="167"/>
        <v>1</v>
      </c>
      <c r="U1033">
        <v>0</v>
      </c>
      <c r="V1033">
        <f t="shared" si="168"/>
        <v>1</v>
      </c>
    </row>
    <row r="1034" spans="1:22" s="2" customFormat="1" x14ac:dyDescent="0.25">
      <c r="A1034" s="2" t="s">
        <v>43</v>
      </c>
      <c r="B1034" s="2" t="s">
        <v>44</v>
      </c>
      <c r="C1034" s="2" t="s">
        <v>2081</v>
      </c>
      <c r="D1034" s="2" t="s">
        <v>2092</v>
      </c>
      <c r="E1034" s="2" t="s">
        <v>2093</v>
      </c>
      <c r="F1034" s="39">
        <v>0</v>
      </c>
      <c r="G1034" s="19">
        <v>0</v>
      </c>
      <c r="H1034" s="40">
        <f t="shared" si="162"/>
        <v>0</v>
      </c>
      <c r="I1034" s="41">
        <f t="shared" si="163"/>
        <v>0</v>
      </c>
      <c r="J1034" s="20">
        <f t="shared" si="164"/>
        <v>0</v>
      </c>
      <c r="K1034" s="6">
        <f t="shared" si="161"/>
        <v>0</v>
      </c>
      <c r="L1034" s="21">
        <v>6.7879263999999998E-3</v>
      </c>
      <c r="M1034" s="21">
        <v>3.3236935600000003E-2</v>
      </c>
      <c r="N1034" s="19">
        <v>-888</v>
      </c>
      <c r="O1034" s="21">
        <v>-888</v>
      </c>
      <c r="P1034" s="39" cm="1">
        <f t="array" ref="P1034">_xlfn.IFS(J1034&lt;0,-1,J1034=0,0,J1034&gt;0,1)</f>
        <v>0</v>
      </c>
      <c r="Q1034" s="10" cm="1">
        <f t="array" ref="Q1034">_xlfn.IFS(P1034=0,0,AND(P1034&lt;0,O1034&lt;50),1,AND(P1034&lt;0,O1034&lt;80),2,AND(P1034&lt;0,O1034&lt;90),3,AND(P1034&lt;0,O1034&lt;100),4,AND(P1034&lt;0,O1034&gt;100),5,AND(P1034&gt;0,N1034&gt;100),5,AND(P1034&gt;0,N1034&gt;10),4,AND(P1034&gt;0,N1034&gt;5),3,AND(P1034&gt;0,N1034&gt;2),2,AND(P1034&gt;0,N1034&gt;0),1)</f>
        <v>0</v>
      </c>
      <c r="R1034" s="10">
        <f t="shared" si="165"/>
        <v>0</v>
      </c>
      <c r="S1034" s="2">
        <f t="shared" si="166"/>
        <v>0</v>
      </c>
      <c r="T1034" s="2">
        <f t="shared" si="167"/>
        <v>1</v>
      </c>
      <c r="U1034">
        <v>1</v>
      </c>
      <c r="V1034">
        <f t="shared" si="168"/>
        <v>1</v>
      </c>
    </row>
    <row r="1035" spans="1:22" s="2" customFormat="1" x14ac:dyDescent="0.25">
      <c r="A1035" s="2" t="s">
        <v>49</v>
      </c>
      <c r="B1035" s="2" t="s">
        <v>50</v>
      </c>
      <c r="C1035" s="2" t="s">
        <v>2081</v>
      </c>
      <c r="D1035" s="2" t="s">
        <v>2092</v>
      </c>
      <c r="E1035" s="2" t="s">
        <v>2093</v>
      </c>
      <c r="F1035" s="39">
        <v>0</v>
      </c>
      <c r="G1035" s="19">
        <v>0</v>
      </c>
      <c r="H1035" s="40">
        <f t="shared" si="162"/>
        <v>0</v>
      </c>
      <c r="I1035" s="41">
        <f t="shared" si="163"/>
        <v>0</v>
      </c>
      <c r="J1035" s="20">
        <f t="shared" si="164"/>
        <v>0</v>
      </c>
      <c r="K1035" s="6">
        <f t="shared" si="161"/>
        <v>0</v>
      </c>
      <c r="L1035" s="21">
        <v>2.4417821E-3</v>
      </c>
      <c r="M1035" s="21">
        <v>1.2142879800000001E-2</v>
      </c>
      <c r="N1035" s="19">
        <v>-888</v>
      </c>
      <c r="O1035" s="21">
        <v>-888</v>
      </c>
      <c r="P1035" s="39" cm="1">
        <f t="array" ref="P1035">_xlfn.IFS(J1035&lt;0,-1,J1035=0,0,J1035&gt;0,1)</f>
        <v>0</v>
      </c>
      <c r="Q1035" s="10" cm="1">
        <f t="array" ref="Q1035">_xlfn.IFS(P1035=0,0,AND(P1035&lt;0,O1035&lt;50),1,AND(P1035&lt;0,O1035&lt;80),2,AND(P1035&lt;0,O1035&lt;90),3,AND(P1035&lt;0,O1035&lt;100),4,AND(P1035&lt;0,O1035&gt;100),5,AND(P1035&gt;0,N1035&gt;100),5,AND(P1035&gt;0,N1035&gt;10),4,AND(P1035&gt;0,N1035&gt;5),3,AND(P1035&gt;0,N1035&gt;2),2,AND(P1035&gt;0,N1035&gt;0),1)</f>
        <v>0</v>
      </c>
      <c r="R1035" s="10">
        <f t="shared" si="165"/>
        <v>0</v>
      </c>
      <c r="S1035" s="2">
        <f t="shared" si="166"/>
        <v>0</v>
      </c>
      <c r="T1035" s="2">
        <f t="shared" si="167"/>
        <v>1</v>
      </c>
      <c r="U1035">
        <v>1</v>
      </c>
      <c r="V1035">
        <f t="shared" si="168"/>
        <v>1</v>
      </c>
    </row>
    <row r="1036" spans="1:22" s="2" customFormat="1" x14ac:dyDescent="0.25">
      <c r="A1036" s="2" t="s">
        <v>53</v>
      </c>
      <c r="B1036" s="2" t="s">
        <v>54</v>
      </c>
      <c r="C1036" s="2" t="s">
        <v>2081</v>
      </c>
      <c r="D1036" s="2" t="s">
        <v>2092</v>
      </c>
      <c r="E1036" s="2" t="s">
        <v>2093</v>
      </c>
      <c r="F1036" s="39">
        <v>0</v>
      </c>
      <c r="G1036" s="19">
        <v>0</v>
      </c>
      <c r="H1036" s="40">
        <f t="shared" si="162"/>
        <v>0</v>
      </c>
      <c r="I1036" s="41">
        <f t="shared" si="163"/>
        <v>0</v>
      </c>
      <c r="J1036" s="20">
        <f t="shared" si="164"/>
        <v>0</v>
      </c>
      <c r="K1036" s="6">
        <f t="shared" si="161"/>
        <v>0</v>
      </c>
      <c r="L1036" s="21">
        <v>3.6342633000000001E-3</v>
      </c>
      <c r="M1036" s="21">
        <v>1.8015036000000002E-2</v>
      </c>
      <c r="N1036" s="19">
        <v>-888</v>
      </c>
      <c r="O1036" s="21">
        <v>-888</v>
      </c>
      <c r="P1036" s="39" cm="1">
        <f t="array" ref="P1036">_xlfn.IFS(J1036&lt;0,-1,J1036=0,0,J1036&gt;0,1)</f>
        <v>0</v>
      </c>
      <c r="Q1036" s="10" cm="1">
        <f t="array" ref="Q1036">_xlfn.IFS(P1036=0,0,AND(P1036&lt;0,O1036&lt;50),1,AND(P1036&lt;0,O1036&lt;80),2,AND(P1036&lt;0,O1036&lt;90),3,AND(P1036&lt;0,O1036&lt;100),4,AND(P1036&lt;0,O1036&gt;100),5,AND(P1036&gt;0,N1036&gt;100),5,AND(P1036&gt;0,N1036&gt;10),4,AND(P1036&gt;0,N1036&gt;5),3,AND(P1036&gt;0,N1036&gt;2),2,AND(P1036&gt;0,N1036&gt;0),1)</f>
        <v>0</v>
      </c>
      <c r="R1036" s="10">
        <f t="shared" si="165"/>
        <v>0</v>
      </c>
      <c r="S1036" s="2">
        <f t="shared" si="166"/>
        <v>0</v>
      </c>
      <c r="T1036" s="2">
        <f t="shared" si="167"/>
        <v>1</v>
      </c>
      <c r="U1036">
        <v>1</v>
      </c>
      <c r="V1036">
        <f t="shared" si="168"/>
        <v>1</v>
      </c>
    </row>
    <row r="1037" spans="1:22" s="2" customFormat="1" x14ac:dyDescent="0.25">
      <c r="A1037" s="2" t="s">
        <v>47</v>
      </c>
      <c r="B1037" s="2" t="s">
        <v>48</v>
      </c>
      <c r="C1037" s="2" t="s">
        <v>2081</v>
      </c>
      <c r="D1037" s="2" t="s">
        <v>2092</v>
      </c>
      <c r="E1037" s="2" t="s">
        <v>2093</v>
      </c>
      <c r="F1037" s="39">
        <v>0</v>
      </c>
      <c r="G1037" s="19">
        <v>0</v>
      </c>
      <c r="H1037" s="40">
        <f t="shared" si="162"/>
        <v>0</v>
      </c>
      <c r="I1037" s="41">
        <f t="shared" si="163"/>
        <v>0</v>
      </c>
      <c r="J1037" s="20">
        <f t="shared" si="164"/>
        <v>0</v>
      </c>
      <c r="K1037" s="6">
        <f t="shared" ref="K1037:K1068" si="169">J1037</f>
        <v>0</v>
      </c>
      <c r="L1037" s="21">
        <v>2.6942453000000002E-3</v>
      </c>
      <c r="M1037" s="21">
        <v>1.35430238E-2</v>
      </c>
      <c r="N1037" s="19">
        <v>-888</v>
      </c>
      <c r="O1037" s="21">
        <v>-888</v>
      </c>
      <c r="P1037" s="39" cm="1">
        <f t="array" ref="P1037">_xlfn.IFS(J1037&lt;0,-1,J1037=0,0,J1037&gt;0,1)</f>
        <v>0</v>
      </c>
      <c r="Q1037" s="10" cm="1">
        <f t="array" ref="Q1037">_xlfn.IFS(P1037=0,0,AND(P1037&lt;0,O1037&lt;50),1,AND(P1037&lt;0,O1037&lt;80),2,AND(P1037&lt;0,O1037&lt;90),3,AND(P1037&lt;0,O1037&lt;100),4,AND(P1037&lt;0,O1037&gt;100),5,AND(P1037&gt;0,N1037&gt;100),5,AND(P1037&gt;0,N1037&gt;10),4,AND(P1037&gt;0,N1037&gt;5),3,AND(P1037&gt;0,N1037&gt;2),2,AND(P1037&gt;0,N1037&gt;0),1)</f>
        <v>0</v>
      </c>
      <c r="R1037" s="10">
        <f t="shared" si="165"/>
        <v>0</v>
      </c>
      <c r="S1037" s="2">
        <f t="shared" si="166"/>
        <v>0</v>
      </c>
      <c r="T1037" s="2">
        <f t="shared" si="167"/>
        <v>1</v>
      </c>
      <c r="U1037">
        <v>1</v>
      </c>
      <c r="V1037">
        <f t="shared" si="168"/>
        <v>1</v>
      </c>
    </row>
    <row r="1038" spans="1:22" s="2" customFormat="1" x14ac:dyDescent="0.25">
      <c r="A1038" s="2" t="s">
        <v>65</v>
      </c>
      <c r="B1038" s="2" t="s">
        <v>66</v>
      </c>
      <c r="C1038" s="2" t="s">
        <v>2081</v>
      </c>
      <c r="D1038" s="2" t="s">
        <v>2092</v>
      </c>
      <c r="E1038" s="2" t="s">
        <v>2093</v>
      </c>
      <c r="F1038" s="39">
        <v>0</v>
      </c>
      <c r="G1038" s="19">
        <v>0</v>
      </c>
      <c r="H1038" s="40">
        <f t="shared" si="162"/>
        <v>0</v>
      </c>
      <c r="I1038" s="41">
        <f t="shared" si="163"/>
        <v>0</v>
      </c>
      <c r="J1038" s="20">
        <f t="shared" si="164"/>
        <v>0</v>
      </c>
      <c r="K1038" s="6">
        <f t="shared" si="169"/>
        <v>0</v>
      </c>
      <c r="L1038" s="21">
        <v>3.5614563999999999E-3</v>
      </c>
      <c r="M1038" s="21">
        <v>1.7894676799999999E-2</v>
      </c>
      <c r="N1038" s="19">
        <v>-888</v>
      </c>
      <c r="O1038" s="21">
        <v>-888</v>
      </c>
      <c r="P1038" s="39" cm="1">
        <f t="array" ref="P1038">_xlfn.IFS(J1038&lt;0,-1,J1038=0,0,J1038&gt;0,1)</f>
        <v>0</v>
      </c>
      <c r="Q1038" s="10" cm="1">
        <f t="array" ref="Q1038">_xlfn.IFS(P1038=0,0,AND(P1038&lt;0,O1038&lt;50),1,AND(P1038&lt;0,O1038&lt;80),2,AND(P1038&lt;0,O1038&lt;90),3,AND(P1038&lt;0,O1038&lt;100),4,AND(P1038&lt;0,O1038&gt;100),5,AND(P1038&gt;0,N1038&gt;100),5,AND(P1038&gt;0,N1038&gt;10),4,AND(P1038&gt;0,N1038&gt;5),3,AND(P1038&gt;0,N1038&gt;2),2,AND(P1038&gt;0,N1038&gt;0),1)</f>
        <v>0</v>
      </c>
      <c r="R1038" s="10">
        <f t="shared" si="165"/>
        <v>0</v>
      </c>
      <c r="S1038" s="2">
        <f t="shared" si="166"/>
        <v>0</v>
      </c>
      <c r="T1038" s="2">
        <f t="shared" si="167"/>
        <v>1</v>
      </c>
      <c r="U1038">
        <v>1</v>
      </c>
      <c r="V1038">
        <f t="shared" si="168"/>
        <v>1</v>
      </c>
    </row>
    <row r="1039" spans="1:22" s="2" customFormat="1" x14ac:dyDescent="0.25">
      <c r="A1039" s="2" t="s">
        <v>57</v>
      </c>
      <c r="B1039" s="2" t="s">
        <v>58</v>
      </c>
      <c r="C1039" s="2" t="s">
        <v>2081</v>
      </c>
      <c r="D1039" s="2" t="s">
        <v>2092</v>
      </c>
      <c r="E1039" s="2" t="s">
        <v>2093</v>
      </c>
      <c r="F1039" s="39">
        <v>0</v>
      </c>
      <c r="G1039" s="19">
        <v>0</v>
      </c>
      <c r="H1039" s="40">
        <f t="shared" si="162"/>
        <v>0</v>
      </c>
      <c r="I1039" s="41">
        <f t="shared" si="163"/>
        <v>0</v>
      </c>
      <c r="J1039" s="20">
        <f t="shared" si="164"/>
        <v>0</v>
      </c>
      <c r="K1039" s="6">
        <f t="shared" si="169"/>
        <v>0</v>
      </c>
      <c r="L1039" s="21">
        <v>3.3688340999999998E-3</v>
      </c>
      <c r="M1039" s="21">
        <v>1.6988314599999998E-2</v>
      </c>
      <c r="N1039" s="19">
        <v>-888</v>
      </c>
      <c r="O1039" s="21">
        <v>-888</v>
      </c>
      <c r="P1039" s="39" cm="1">
        <f t="array" ref="P1039">_xlfn.IFS(J1039&lt;0,-1,J1039=0,0,J1039&gt;0,1)</f>
        <v>0</v>
      </c>
      <c r="Q1039" s="10" cm="1">
        <f t="array" ref="Q1039">_xlfn.IFS(P1039=0,0,AND(P1039&lt;0,O1039&lt;50),1,AND(P1039&lt;0,O1039&lt;80),2,AND(P1039&lt;0,O1039&lt;90),3,AND(P1039&lt;0,O1039&lt;100),4,AND(P1039&lt;0,O1039&gt;100),5,AND(P1039&gt;0,N1039&gt;100),5,AND(P1039&gt;0,N1039&gt;10),4,AND(P1039&gt;0,N1039&gt;5),3,AND(P1039&gt;0,N1039&gt;2),2,AND(P1039&gt;0,N1039&gt;0),1)</f>
        <v>0</v>
      </c>
      <c r="R1039" s="10">
        <f t="shared" si="165"/>
        <v>0</v>
      </c>
      <c r="S1039" s="2">
        <f t="shared" si="166"/>
        <v>0</v>
      </c>
      <c r="T1039" s="2">
        <f t="shared" si="167"/>
        <v>1</v>
      </c>
      <c r="U1039">
        <v>1</v>
      </c>
      <c r="V1039">
        <f t="shared" si="168"/>
        <v>1</v>
      </c>
    </row>
    <row r="1040" spans="1:22" s="2" customFormat="1" x14ac:dyDescent="0.25">
      <c r="A1040" s="2" t="s">
        <v>69</v>
      </c>
      <c r="B1040" s="2" t="s">
        <v>70</v>
      </c>
      <c r="C1040" s="2" t="s">
        <v>2081</v>
      </c>
      <c r="D1040" s="2" t="s">
        <v>2092</v>
      </c>
      <c r="E1040" s="2" t="s">
        <v>2093</v>
      </c>
      <c r="F1040" s="39">
        <v>0</v>
      </c>
      <c r="G1040" s="19">
        <v>0</v>
      </c>
      <c r="H1040" s="40">
        <f t="shared" si="162"/>
        <v>0</v>
      </c>
      <c r="I1040" s="41">
        <f t="shared" si="163"/>
        <v>0</v>
      </c>
      <c r="J1040" s="20">
        <f t="shared" si="164"/>
        <v>0</v>
      </c>
      <c r="K1040" s="6">
        <f t="shared" si="169"/>
        <v>0</v>
      </c>
      <c r="L1040" s="21">
        <v>3.7200857E-3</v>
      </c>
      <c r="M1040" s="21">
        <v>1.8772793499999999E-2</v>
      </c>
      <c r="N1040" s="19">
        <v>-888</v>
      </c>
      <c r="O1040" s="21">
        <v>-888</v>
      </c>
      <c r="P1040" s="39" cm="1">
        <f t="array" ref="P1040">_xlfn.IFS(J1040&lt;0,-1,J1040=0,0,J1040&gt;0,1)</f>
        <v>0</v>
      </c>
      <c r="Q1040" s="10" cm="1">
        <f t="array" ref="Q1040">_xlfn.IFS(P1040=0,0,AND(P1040&lt;0,O1040&lt;50),1,AND(P1040&lt;0,O1040&lt;80),2,AND(P1040&lt;0,O1040&lt;90),3,AND(P1040&lt;0,O1040&lt;100),4,AND(P1040&lt;0,O1040&gt;100),5,AND(P1040&gt;0,N1040&gt;100),5,AND(P1040&gt;0,N1040&gt;10),4,AND(P1040&gt;0,N1040&gt;5),3,AND(P1040&gt;0,N1040&gt;2),2,AND(P1040&gt;0,N1040&gt;0),1)</f>
        <v>0</v>
      </c>
      <c r="R1040" s="10">
        <f t="shared" si="165"/>
        <v>0</v>
      </c>
      <c r="S1040" s="2">
        <f t="shared" si="166"/>
        <v>0</v>
      </c>
      <c r="T1040" s="2">
        <f t="shared" si="167"/>
        <v>1</v>
      </c>
      <c r="U1040">
        <v>1</v>
      </c>
      <c r="V1040">
        <f t="shared" si="168"/>
        <v>1</v>
      </c>
    </row>
    <row r="1041" spans="1:22" s="2" customFormat="1" x14ac:dyDescent="0.25">
      <c r="A1041" s="2" t="s">
        <v>71</v>
      </c>
      <c r="B1041" s="2" t="s">
        <v>72</v>
      </c>
      <c r="C1041" s="2" t="s">
        <v>2081</v>
      </c>
      <c r="D1041" s="2" t="s">
        <v>2092</v>
      </c>
      <c r="E1041" s="2" t="s">
        <v>2093</v>
      </c>
      <c r="F1041" s="39">
        <v>0</v>
      </c>
      <c r="G1041" s="19">
        <v>0</v>
      </c>
      <c r="H1041" s="40">
        <f t="shared" si="162"/>
        <v>0</v>
      </c>
      <c r="I1041" s="41">
        <f t="shared" si="163"/>
        <v>0</v>
      </c>
      <c r="J1041" s="20">
        <f t="shared" si="164"/>
        <v>0</v>
      </c>
      <c r="K1041" s="6">
        <f t="shared" si="169"/>
        <v>0</v>
      </c>
      <c r="L1041" s="21">
        <v>5.2830406000000003E-3</v>
      </c>
      <c r="M1041" s="21">
        <v>2.66187905E-2</v>
      </c>
      <c r="N1041" s="19">
        <v>-888</v>
      </c>
      <c r="O1041" s="21">
        <v>-888</v>
      </c>
      <c r="P1041" s="39" cm="1">
        <f t="array" ref="P1041">_xlfn.IFS(J1041&lt;0,-1,J1041=0,0,J1041&gt;0,1)</f>
        <v>0</v>
      </c>
      <c r="Q1041" s="10" cm="1">
        <f t="array" ref="Q1041">_xlfn.IFS(P1041=0,0,AND(P1041&lt;0,O1041&lt;50),1,AND(P1041&lt;0,O1041&lt;80),2,AND(P1041&lt;0,O1041&lt;90),3,AND(P1041&lt;0,O1041&lt;100),4,AND(P1041&lt;0,O1041&gt;100),5,AND(P1041&gt;0,N1041&gt;100),5,AND(P1041&gt;0,N1041&gt;10),4,AND(P1041&gt;0,N1041&gt;5),3,AND(P1041&gt;0,N1041&gt;2),2,AND(P1041&gt;0,N1041&gt;0),1)</f>
        <v>0</v>
      </c>
      <c r="R1041" s="10">
        <f t="shared" si="165"/>
        <v>0</v>
      </c>
      <c r="S1041" s="2">
        <f t="shared" si="166"/>
        <v>0</v>
      </c>
      <c r="T1041" s="2">
        <f t="shared" si="167"/>
        <v>1</v>
      </c>
      <c r="U1041">
        <v>1</v>
      </c>
      <c r="V1041">
        <f t="shared" si="168"/>
        <v>1</v>
      </c>
    </row>
    <row r="1042" spans="1:22" s="2" customFormat="1" x14ac:dyDescent="0.25">
      <c r="A1042" s="2" t="s">
        <v>39</v>
      </c>
      <c r="B1042" s="2" t="s">
        <v>40</v>
      </c>
      <c r="C1042" s="2" t="s">
        <v>2081</v>
      </c>
      <c r="D1042" s="2" t="s">
        <v>2092</v>
      </c>
      <c r="E1042" s="2" t="s">
        <v>2093</v>
      </c>
      <c r="F1042" s="39">
        <v>0</v>
      </c>
      <c r="G1042" s="19">
        <v>0</v>
      </c>
      <c r="H1042" s="40">
        <f t="shared" si="162"/>
        <v>0</v>
      </c>
      <c r="I1042" s="41">
        <f t="shared" si="163"/>
        <v>0</v>
      </c>
      <c r="J1042" s="20">
        <f t="shared" si="164"/>
        <v>0</v>
      </c>
      <c r="K1042" s="6">
        <f t="shared" si="169"/>
        <v>0</v>
      </c>
      <c r="L1042" s="21">
        <v>1.17658508E-2</v>
      </c>
      <c r="M1042" s="21">
        <v>6.9159460199999995E-2</v>
      </c>
      <c r="N1042" s="19">
        <v>-888</v>
      </c>
      <c r="O1042" s="21">
        <v>-888</v>
      </c>
      <c r="P1042" s="39" cm="1">
        <f t="array" ref="P1042">_xlfn.IFS(J1042&lt;0,-1,J1042=0,0,J1042&gt;0,1)</f>
        <v>0</v>
      </c>
      <c r="Q1042" s="10" cm="1">
        <f t="array" ref="Q1042">_xlfn.IFS(P1042=0,0,AND(P1042&lt;0,O1042&lt;50),1,AND(P1042&lt;0,O1042&lt;80),2,AND(P1042&lt;0,O1042&lt;90),3,AND(P1042&lt;0,O1042&lt;100),4,AND(P1042&lt;0,O1042&gt;100),5,AND(P1042&gt;0,N1042&gt;100),5,AND(P1042&gt;0,N1042&gt;10),4,AND(P1042&gt;0,N1042&gt;5),3,AND(P1042&gt;0,N1042&gt;2),2,AND(P1042&gt;0,N1042&gt;0),1)</f>
        <v>0</v>
      </c>
      <c r="R1042" s="10">
        <f t="shared" si="165"/>
        <v>0</v>
      </c>
      <c r="S1042" s="2">
        <f t="shared" si="166"/>
        <v>1</v>
      </c>
      <c r="T1042" s="2">
        <f t="shared" si="167"/>
        <v>1</v>
      </c>
      <c r="U1042">
        <v>1</v>
      </c>
      <c r="V1042">
        <f t="shared" si="168"/>
        <v>2</v>
      </c>
    </row>
    <row r="1043" spans="1:22" s="2" customFormat="1" x14ac:dyDescent="0.25">
      <c r="A1043" s="2" t="s">
        <v>37</v>
      </c>
      <c r="B1043" s="2" t="s">
        <v>38</v>
      </c>
      <c r="C1043" s="2" t="s">
        <v>2081</v>
      </c>
      <c r="D1043" s="2" t="s">
        <v>2092</v>
      </c>
      <c r="E1043" s="2" t="s">
        <v>2093</v>
      </c>
      <c r="F1043" s="39">
        <v>0</v>
      </c>
      <c r="G1043" s="19">
        <v>0</v>
      </c>
      <c r="H1043" s="40">
        <f t="shared" si="162"/>
        <v>0</v>
      </c>
      <c r="I1043" s="41">
        <f t="shared" si="163"/>
        <v>0</v>
      </c>
      <c r="J1043" s="20">
        <f t="shared" si="164"/>
        <v>0</v>
      </c>
      <c r="K1043" s="6">
        <f t="shared" si="169"/>
        <v>0</v>
      </c>
      <c r="L1043" s="21">
        <v>5.9618331000000002E-3</v>
      </c>
      <c r="M1043" s="21">
        <v>3.9549499699999997E-2</v>
      </c>
      <c r="N1043" s="19">
        <v>-888</v>
      </c>
      <c r="O1043" s="21">
        <v>-888</v>
      </c>
      <c r="P1043" s="39" cm="1">
        <f t="array" ref="P1043">_xlfn.IFS(J1043&lt;0,-1,J1043=0,0,J1043&gt;0,1)</f>
        <v>0</v>
      </c>
      <c r="Q1043" s="10" cm="1">
        <f t="array" ref="Q1043">_xlfn.IFS(P1043=0,0,AND(P1043&lt;0,O1043&lt;50),1,AND(P1043&lt;0,O1043&lt;80),2,AND(P1043&lt;0,O1043&lt;90),3,AND(P1043&lt;0,O1043&lt;100),4,AND(P1043&lt;0,O1043&gt;100),5,AND(P1043&gt;0,N1043&gt;100),5,AND(P1043&gt;0,N1043&gt;10),4,AND(P1043&gt;0,N1043&gt;5),3,AND(P1043&gt;0,N1043&gt;2),2,AND(P1043&gt;0,N1043&gt;0),1)</f>
        <v>0</v>
      </c>
      <c r="R1043" s="10">
        <f t="shared" si="165"/>
        <v>0</v>
      </c>
      <c r="S1043" s="2">
        <f t="shared" si="166"/>
        <v>0</v>
      </c>
      <c r="T1043" s="2">
        <f t="shared" si="167"/>
        <v>1</v>
      </c>
      <c r="U1043">
        <v>1</v>
      </c>
      <c r="V1043">
        <f t="shared" si="168"/>
        <v>1</v>
      </c>
    </row>
    <row r="1044" spans="1:22" s="2" customFormat="1" x14ac:dyDescent="0.25">
      <c r="A1044" s="2" t="s">
        <v>55</v>
      </c>
      <c r="B1044" s="2" t="s">
        <v>56</v>
      </c>
      <c r="C1044" s="2" t="s">
        <v>2081</v>
      </c>
      <c r="D1044" s="2" t="s">
        <v>2092</v>
      </c>
      <c r="E1044" s="2" t="s">
        <v>2093</v>
      </c>
      <c r="F1044" s="39">
        <v>0</v>
      </c>
      <c r="G1044" s="19">
        <v>0</v>
      </c>
      <c r="H1044" s="40">
        <f t="shared" si="162"/>
        <v>0</v>
      </c>
      <c r="I1044" s="41">
        <f t="shared" si="163"/>
        <v>0</v>
      </c>
      <c r="J1044" s="20">
        <f t="shared" si="164"/>
        <v>0</v>
      </c>
      <c r="K1044" s="6">
        <f t="shared" si="169"/>
        <v>0</v>
      </c>
      <c r="L1044" s="21">
        <v>9.9152805999999996E-3</v>
      </c>
      <c r="M1044" s="21">
        <v>6.3341589000000004E-2</v>
      </c>
      <c r="N1044" s="19">
        <v>-888</v>
      </c>
      <c r="O1044" s="21">
        <v>-888</v>
      </c>
      <c r="P1044" s="39" cm="1">
        <f t="array" ref="P1044">_xlfn.IFS(J1044&lt;0,-1,J1044=0,0,J1044&gt;0,1)</f>
        <v>0</v>
      </c>
      <c r="Q1044" s="10" cm="1">
        <f t="array" ref="Q1044">_xlfn.IFS(P1044=0,0,AND(P1044&lt;0,O1044&lt;50),1,AND(P1044&lt;0,O1044&lt;80),2,AND(P1044&lt;0,O1044&lt;90),3,AND(P1044&lt;0,O1044&lt;100),4,AND(P1044&lt;0,O1044&gt;100),5,AND(P1044&gt;0,N1044&gt;100),5,AND(P1044&gt;0,N1044&gt;10),4,AND(P1044&gt;0,N1044&gt;5),3,AND(P1044&gt;0,N1044&gt;2),2,AND(P1044&gt;0,N1044&gt;0),1)</f>
        <v>0</v>
      </c>
      <c r="R1044" s="10">
        <f t="shared" si="165"/>
        <v>0</v>
      </c>
      <c r="S1044" s="2">
        <f t="shared" si="166"/>
        <v>0</v>
      </c>
      <c r="T1044" s="2">
        <f t="shared" si="167"/>
        <v>1</v>
      </c>
      <c r="U1044">
        <v>1</v>
      </c>
      <c r="V1044">
        <f t="shared" si="168"/>
        <v>1</v>
      </c>
    </row>
    <row r="1045" spans="1:22" s="2" customFormat="1" x14ac:dyDescent="0.25">
      <c r="A1045" s="2" t="s">
        <v>75</v>
      </c>
      <c r="B1045" s="2" t="s">
        <v>76</v>
      </c>
      <c r="C1045" s="2" t="s">
        <v>2081</v>
      </c>
      <c r="D1045" s="2" t="s">
        <v>2092</v>
      </c>
      <c r="E1045" s="2" t="s">
        <v>2093</v>
      </c>
      <c r="F1045" s="39">
        <v>0</v>
      </c>
      <c r="G1045" s="19">
        <v>0</v>
      </c>
      <c r="H1045" s="40">
        <f t="shared" si="162"/>
        <v>0</v>
      </c>
      <c r="I1045" s="41">
        <f t="shared" si="163"/>
        <v>0</v>
      </c>
      <c r="J1045" s="20">
        <f t="shared" si="164"/>
        <v>0</v>
      </c>
      <c r="K1045" s="6">
        <f t="shared" si="169"/>
        <v>0</v>
      </c>
      <c r="L1045" s="21">
        <v>6.2732177E-3</v>
      </c>
      <c r="M1045" s="21">
        <v>3.1526364299999998E-2</v>
      </c>
      <c r="N1045" s="19">
        <v>-888</v>
      </c>
      <c r="O1045" s="21">
        <v>-888</v>
      </c>
      <c r="P1045" s="39" cm="1">
        <f t="array" ref="P1045">_xlfn.IFS(J1045&lt;0,-1,J1045=0,0,J1045&gt;0,1)</f>
        <v>0</v>
      </c>
      <c r="Q1045" s="10" cm="1">
        <f t="array" ref="Q1045">_xlfn.IFS(P1045=0,0,AND(P1045&lt;0,O1045&lt;50),1,AND(P1045&lt;0,O1045&lt;80),2,AND(P1045&lt;0,O1045&lt;90),3,AND(P1045&lt;0,O1045&lt;100),4,AND(P1045&lt;0,O1045&gt;100),5,AND(P1045&gt;0,N1045&gt;100),5,AND(P1045&gt;0,N1045&gt;10),4,AND(P1045&gt;0,N1045&gt;5),3,AND(P1045&gt;0,N1045&gt;2),2,AND(P1045&gt;0,N1045&gt;0),1)</f>
        <v>0</v>
      </c>
      <c r="R1045" s="10">
        <f t="shared" si="165"/>
        <v>0</v>
      </c>
      <c r="S1045" s="2">
        <f t="shared" si="166"/>
        <v>0</v>
      </c>
      <c r="T1045" s="2">
        <f t="shared" si="167"/>
        <v>1</v>
      </c>
      <c r="U1045">
        <v>1</v>
      </c>
      <c r="V1045">
        <f t="shared" si="168"/>
        <v>1</v>
      </c>
    </row>
    <row r="1046" spans="1:22" s="2" customFormat="1" x14ac:dyDescent="0.25">
      <c r="A1046" s="2" t="s">
        <v>77</v>
      </c>
      <c r="B1046" s="2" t="s">
        <v>78</v>
      </c>
      <c r="C1046" s="2" t="s">
        <v>2081</v>
      </c>
      <c r="D1046" s="2" t="s">
        <v>2092</v>
      </c>
      <c r="E1046" s="2" t="s">
        <v>2093</v>
      </c>
      <c r="F1046" s="39">
        <v>0</v>
      </c>
      <c r="G1046" s="19">
        <v>0</v>
      </c>
      <c r="H1046" s="40">
        <f t="shared" si="162"/>
        <v>0</v>
      </c>
      <c r="I1046" s="41">
        <f t="shared" si="163"/>
        <v>0</v>
      </c>
      <c r="J1046" s="20">
        <f t="shared" si="164"/>
        <v>0</v>
      </c>
      <c r="K1046" s="6">
        <f t="shared" si="169"/>
        <v>0</v>
      </c>
      <c r="L1046" s="21">
        <v>7.8904049E-3</v>
      </c>
      <c r="M1046" s="21">
        <v>1.67191862E-2</v>
      </c>
      <c r="N1046" s="19">
        <v>-888</v>
      </c>
      <c r="O1046" s="21">
        <v>-888</v>
      </c>
      <c r="P1046" s="39" cm="1">
        <f t="array" ref="P1046">_xlfn.IFS(J1046&lt;0,-1,J1046=0,0,J1046&gt;0,1)</f>
        <v>0</v>
      </c>
      <c r="Q1046" s="10" cm="1">
        <f t="array" ref="Q1046">_xlfn.IFS(P1046=0,0,AND(P1046&lt;0,O1046&lt;50),1,AND(P1046&lt;0,O1046&lt;80),2,AND(P1046&lt;0,O1046&lt;90),3,AND(P1046&lt;0,O1046&lt;100),4,AND(P1046&lt;0,O1046&gt;100),5,AND(P1046&gt;0,N1046&gt;100),5,AND(P1046&gt;0,N1046&gt;10),4,AND(P1046&gt;0,N1046&gt;5),3,AND(P1046&gt;0,N1046&gt;2),2,AND(P1046&gt;0,N1046&gt;0),1)</f>
        <v>0</v>
      </c>
      <c r="R1046" s="10">
        <f t="shared" si="165"/>
        <v>0</v>
      </c>
      <c r="S1046" s="2">
        <f t="shared" si="166"/>
        <v>0</v>
      </c>
      <c r="T1046" s="2">
        <f t="shared" si="167"/>
        <v>1</v>
      </c>
      <c r="U1046">
        <v>1</v>
      </c>
      <c r="V1046">
        <f t="shared" si="168"/>
        <v>1</v>
      </c>
    </row>
    <row r="1047" spans="1:22" s="2" customFormat="1" x14ac:dyDescent="0.25">
      <c r="A1047" s="2" t="s">
        <v>79</v>
      </c>
      <c r="B1047" s="2" t="s">
        <v>80</v>
      </c>
      <c r="C1047" s="2" t="s">
        <v>2081</v>
      </c>
      <c r="D1047" s="2" t="s">
        <v>2092</v>
      </c>
      <c r="E1047" s="2" t="s">
        <v>2093</v>
      </c>
      <c r="F1047" s="39">
        <v>0</v>
      </c>
      <c r="G1047" s="19">
        <v>0</v>
      </c>
      <c r="H1047" s="40">
        <f t="shared" si="162"/>
        <v>0</v>
      </c>
      <c r="I1047" s="41">
        <f t="shared" si="163"/>
        <v>0</v>
      </c>
      <c r="J1047" s="20">
        <f t="shared" si="164"/>
        <v>0</v>
      </c>
      <c r="K1047" s="6">
        <f t="shared" si="169"/>
        <v>0</v>
      </c>
      <c r="L1047" s="21">
        <v>6.0586553000000001E-2</v>
      </c>
      <c r="M1047" s="21">
        <v>0.1281923734</v>
      </c>
      <c r="N1047" s="19">
        <v>-888</v>
      </c>
      <c r="O1047" s="21">
        <v>-888</v>
      </c>
      <c r="P1047" s="39" cm="1">
        <f t="array" ref="P1047">_xlfn.IFS(J1047&lt;0,-1,J1047=0,0,J1047&gt;0,1)</f>
        <v>0</v>
      </c>
      <c r="Q1047" s="10" cm="1">
        <f t="array" ref="Q1047">_xlfn.IFS(P1047=0,0,AND(P1047&lt;0,O1047&lt;50),1,AND(P1047&lt;0,O1047&lt;80),2,AND(P1047&lt;0,O1047&lt;90),3,AND(P1047&lt;0,O1047&lt;100),4,AND(P1047&lt;0,O1047&gt;100),5,AND(P1047&gt;0,N1047&gt;100),5,AND(P1047&gt;0,N1047&gt;10),4,AND(P1047&gt;0,N1047&gt;5),3,AND(P1047&gt;0,N1047&gt;2),2,AND(P1047&gt;0,N1047&gt;0),1)</f>
        <v>0</v>
      </c>
      <c r="R1047" s="10">
        <f t="shared" si="165"/>
        <v>0</v>
      </c>
      <c r="S1047" s="2">
        <f t="shared" si="166"/>
        <v>1</v>
      </c>
      <c r="T1047" s="2">
        <f t="shared" si="167"/>
        <v>1</v>
      </c>
      <c r="U1047">
        <v>1</v>
      </c>
      <c r="V1047">
        <f t="shared" si="168"/>
        <v>2</v>
      </c>
    </row>
    <row r="1048" spans="1:22" s="2" customFormat="1" x14ac:dyDescent="0.25">
      <c r="A1048" s="2" t="s">
        <v>41</v>
      </c>
      <c r="B1048" s="2" t="s">
        <v>42</v>
      </c>
      <c r="C1048" s="2" t="s">
        <v>2081</v>
      </c>
      <c r="D1048" s="2" t="s">
        <v>2092</v>
      </c>
      <c r="E1048" s="2" t="s">
        <v>2093</v>
      </c>
      <c r="F1048" s="39">
        <v>0</v>
      </c>
      <c r="G1048" s="19">
        <v>0</v>
      </c>
      <c r="H1048" s="40">
        <f t="shared" si="162"/>
        <v>0</v>
      </c>
      <c r="I1048" s="41">
        <f t="shared" si="163"/>
        <v>0</v>
      </c>
      <c r="J1048" s="20">
        <f t="shared" si="164"/>
        <v>0</v>
      </c>
      <c r="K1048" s="6">
        <f t="shared" si="169"/>
        <v>0</v>
      </c>
      <c r="L1048" s="21">
        <v>3.5142562E-3</v>
      </c>
      <c r="M1048" s="21">
        <v>1.9858719399999999E-2</v>
      </c>
      <c r="N1048" s="19">
        <v>-888</v>
      </c>
      <c r="O1048" s="21">
        <v>-888</v>
      </c>
      <c r="P1048" s="39" cm="1">
        <f t="array" ref="P1048">_xlfn.IFS(J1048&lt;0,-1,J1048=0,0,J1048&gt;0,1)</f>
        <v>0</v>
      </c>
      <c r="Q1048" s="10" cm="1">
        <f t="array" ref="Q1048">_xlfn.IFS(P1048=0,0,AND(P1048&lt;0,O1048&lt;50),1,AND(P1048&lt;0,O1048&lt;80),2,AND(P1048&lt;0,O1048&lt;90),3,AND(P1048&lt;0,O1048&lt;100),4,AND(P1048&lt;0,O1048&gt;100),5,AND(P1048&gt;0,N1048&gt;100),5,AND(P1048&gt;0,N1048&gt;10),4,AND(P1048&gt;0,N1048&gt;5),3,AND(P1048&gt;0,N1048&gt;2),2,AND(P1048&gt;0,N1048&gt;0),1)</f>
        <v>0</v>
      </c>
      <c r="R1048" s="10">
        <f t="shared" si="165"/>
        <v>0</v>
      </c>
      <c r="S1048" s="2">
        <f t="shared" si="166"/>
        <v>0</v>
      </c>
      <c r="T1048" s="2">
        <f t="shared" si="167"/>
        <v>1</v>
      </c>
      <c r="U1048">
        <v>1</v>
      </c>
      <c r="V1048">
        <f t="shared" si="168"/>
        <v>1</v>
      </c>
    </row>
    <row r="1049" spans="1:22" s="2" customFormat="1" x14ac:dyDescent="0.25">
      <c r="A1049" s="2" t="s">
        <v>61</v>
      </c>
      <c r="B1049" s="2" t="s">
        <v>62</v>
      </c>
      <c r="C1049" s="2" t="s">
        <v>2081</v>
      </c>
      <c r="D1049" s="2" t="s">
        <v>2092</v>
      </c>
      <c r="E1049" s="2" t="s">
        <v>2093</v>
      </c>
      <c r="F1049" s="39">
        <v>0</v>
      </c>
      <c r="G1049" s="19">
        <v>0</v>
      </c>
      <c r="H1049" s="40">
        <f t="shared" si="162"/>
        <v>0</v>
      </c>
      <c r="I1049" s="41">
        <f t="shared" si="163"/>
        <v>0</v>
      </c>
      <c r="J1049" s="20">
        <f t="shared" si="164"/>
        <v>0</v>
      </c>
      <c r="K1049" s="6">
        <f t="shared" si="169"/>
        <v>0</v>
      </c>
      <c r="L1049" s="21">
        <v>2.0711368800000001E-2</v>
      </c>
      <c r="M1049" s="21">
        <v>6.0536198899999998E-2</v>
      </c>
      <c r="N1049" s="19">
        <v>-888</v>
      </c>
      <c r="O1049" s="21">
        <v>-888</v>
      </c>
      <c r="P1049" s="39" cm="1">
        <f t="array" ref="P1049">_xlfn.IFS(J1049&lt;0,-1,J1049=0,0,J1049&gt;0,1)</f>
        <v>0</v>
      </c>
      <c r="Q1049" s="10" cm="1">
        <f t="array" ref="Q1049">_xlfn.IFS(P1049=0,0,AND(P1049&lt;0,O1049&lt;50),1,AND(P1049&lt;0,O1049&lt;80),2,AND(P1049&lt;0,O1049&lt;90),3,AND(P1049&lt;0,O1049&lt;100),4,AND(P1049&lt;0,O1049&gt;100),5,AND(P1049&gt;0,N1049&gt;100),5,AND(P1049&gt;0,N1049&gt;10),4,AND(P1049&gt;0,N1049&gt;5),3,AND(P1049&gt;0,N1049&gt;2),2,AND(P1049&gt;0,N1049&gt;0),1)</f>
        <v>0</v>
      </c>
      <c r="R1049" s="10">
        <f t="shared" si="165"/>
        <v>0</v>
      </c>
      <c r="S1049" s="2">
        <f t="shared" si="166"/>
        <v>1</v>
      </c>
      <c r="T1049" s="2">
        <f t="shared" si="167"/>
        <v>1</v>
      </c>
      <c r="U1049">
        <v>1</v>
      </c>
      <c r="V1049">
        <f t="shared" si="168"/>
        <v>2</v>
      </c>
    </row>
    <row r="1050" spans="1:22" s="2" customFormat="1" x14ac:dyDescent="0.25">
      <c r="A1050" s="2" t="s">
        <v>73</v>
      </c>
      <c r="B1050" s="2" t="s">
        <v>74</v>
      </c>
      <c r="C1050" s="2" t="s">
        <v>2081</v>
      </c>
      <c r="D1050" s="2" t="s">
        <v>2092</v>
      </c>
      <c r="E1050" s="2" t="s">
        <v>2093</v>
      </c>
      <c r="F1050" s="39">
        <v>0</v>
      </c>
      <c r="G1050" s="19">
        <v>0</v>
      </c>
      <c r="H1050" s="40">
        <f t="shared" si="162"/>
        <v>0</v>
      </c>
      <c r="I1050" s="41">
        <f t="shared" si="163"/>
        <v>0</v>
      </c>
      <c r="J1050" s="20">
        <f t="shared" si="164"/>
        <v>0</v>
      </c>
      <c r="K1050" s="6">
        <f t="shared" si="169"/>
        <v>0</v>
      </c>
      <c r="L1050" s="21">
        <v>8.1663759999999995E-3</v>
      </c>
      <c r="M1050" s="21">
        <v>2.4952669699999999E-2</v>
      </c>
      <c r="N1050" s="19">
        <v>-888</v>
      </c>
      <c r="O1050" s="21">
        <v>-888</v>
      </c>
      <c r="P1050" s="39" cm="1">
        <f t="array" ref="P1050">_xlfn.IFS(J1050&lt;0,-1,J1050=0,0,J1050&gt;0,1)</f>
        <v>0</v>
      </c>
      <c r="Q1050" s="10" cm="1">
        <f t="array" ref="Q1050">_xlfn.IFS(P1050=0,0,AND(P1050&lt;0,O1050&lt;50),1,AND(P1050&lt;0,O1050&lt;80),2,AND(P1050&lt;0,O1050&lt;90),3,AND(P1050&lt;0,O1050&lt;100),4,AND(P1050&lt;0,O1050&gt;100),5,AND(P1050&gt;0,N1050&gt;100),5,AND(P1050&gt;0,N1050&gt;10),4,AND(P1050&gt;0,N1050&gt;5),3,AND(P1050&gt;0,N1050&gt;2),2,AND(P1050&gt;0,N1050&gt;0),1)</f>
        <v>0</v>
      </c>
      <c r="R1050" s="10">
        <f t="shared" si="165"/>
        <v>0</v>
      </c>
      <c r="S1050" s="2">
        <f t="shared" si="166"/>
        <v>0</v>
      </c>
      <c r="T1050" s="2">
        <f t="shared" si="167"/>
        <v>1</v>
      </c>
      <c r="U1050">
        <v>1</v>
      </c>
      <c r="V1050">
        <f t="shared" si="168"/>
        <v>1</v>
      </c>
    </row>
    <row r="1051" spans="1:22" s="2" customFormat="1" x14ac:dyDescent="0.25">
      <c r="A1051" s="2" t="s">
        <v>31</v>
      </c>
      <c r="B1051" s="2" t="s">
        <v>32</v>
      </c>
      <c r="C1051" s="2" t="s">
        <v>2078</v>
      </c>
      <c r="D1051" s="2" t="s">
        <v>2098</v>
      </c>
      <c r="E1051" s="2" t="s">
        <v>2099</v>
      </c>
      <c r="F1051" s="39">
        <v>0</v>
      </c>
      <c r="G1051" s="19">
        <v>0</v>
      </c>
      <c r="H1051" s="40">
        <f t="shared" si="162"/>
        <v>0</v>
      </c>
      <c r="I1051" s="41">
        <f t="shared" si="163"/>
        <v>0</v>
      </c>
      <c r="J1051" s="20">
        <f t="shared" si="164"/>
        <v>0</v>
      </c>
      <c r="K1051" s="6">
        <f t="shared" si="169"/>
        <v>0</v>
      </c>
      <c r="L1051" s="21">
        <v>5.1099725999999998E-2</v>
      </c>
      <c r="M1051" s="21">
        <v>0.1440551192</v>
      </c>
      <c r="N1051" s="19">
        <v>-888</v>
      </c>
      <c r="O1051" s="21">
        <v>-888</v>
      </c>
      <c r="P1051" s="39" cm="1">
        <f t="array" ref="P1051">_xlfn.IFS(J1051&lt;0,-1,J1051=0,0,J1051&gt;0,1)</f>
        <v>0</v>
      </c>
      <c r="Q1051" s="10" cm="1">
        <f t="array" ref="Q1051">_xlfn.IFS(P1051=0,0,AND(P1051&lt;0,O1051&lt;50),1,AND(P1051&lt;0,O1051&lt;80),2,AND(P1051&lt;0,O1051&lt;90),3,AND(P1051&lt;0,O1051&lt;100),4,AND(P1051&lt;0,O1051&gt;100),5,AND(P1051&gt;0,N1051&gt;100),5,AND(P1051&gt;0,N1051&gt;10),4,AND(P1051&gt;0,N1051&gt;5),3,AND(P1051&gt;0,N1051&gt;2),2,AND(P1051&gt;0,N1051&gt;0),1)</f>
        <v>0</v>
      </c>
      <c r="R1051" s="10">
        <f t="shared" si="165"/>
        <v>0</v>
      </c>
      <c r="S1051" s="2">
        <f t="shared" si="166"/>
        <v>1</v>
      </c>
      <c r="T1051" s="2">
        <f t="shared" si="167"/>
        <v>1</v>
      </c>
      <c r="U1051">
        <v>1</v>
      </c>
      <c r="V1051">
        <f t="shared" si="168"/>
        <v>2</v>
      </c>
    </row>
    <row r="1052" spans="1:22" s="2" customFormat="1" x14ac:dyDescent="0.25">
      <c r="A1052" s="2" t="s">
        <v>33</v>
      </c>
      <c r="B1052" s="2" t="s">
        <v>34</v>
      </c>
      <c r="C1052" s="2" t="s">
        <v>2078</v>
      </c>
      <c r="D1052" s="2" t="s">
        <v>2098</v>
      </c>
      <c r="E1052" s="2" t="s">
        <v>2099</v>
      </c>
      <c r="F1052" s="39">
        <v>0</v>
      </c>
      <c r="G1052" s="19">
        <v>0</v>
      </c>
      <c r="H1052" s="40">
        <f t="shared" si="162"/>
        <v>0</v>
      </c>
      <c r="I1052" s="41">
        <f t="shared" si="163"/>
        <v>0</v>
      </c>
      <c r="J1052" s="20">
        <f t="shared" si="164"/>
        <v>0</v>
      </c>
      <c r="K1052" s="6">
        <f t="shared" si="169"/>
        <v>0</v>
      </c>
      <c r="L1052" s="21">
        <v>7.2278294999999996E-3</v>
      </c>
      <c r="M1052" s="21">
        <v>2.0397103999999999E-2</v>
      </c>
      <c r="N1052" s="19">
        <v>-888</v>
      </c>
      <c r="O1052" s="21">
        <v>-888</v>
      </c>
      <c r="P1052" s="39" cm="1">
        <f t="array" ref="P1052">_xlfn.IFS(J1052&lt;0,-1,J1052=0,0,J1052&gt;0,1)</f>
        <v>0</v>
      </c>
      <c r="Q1052" s="10" cm="1">
        <f t="array" ref="Q1052">_xlfn.IFS(P1052=0,0,AND(P1052&lt;0,O1052&lt;50),1,AND(P1052&lt;0,O1052&lt;80),2,AND(P1052&lt;0,O1052&lt;90),3,AND(P1052&lt;0,O1052&lt;100),4,AND(P1052&lt;0,O1052&gt;100),5,AND(P1052&gt;0,N1052&gt;100),5,AND(P1052&gt;0,N1052&gt;10),4,AND(P1052&gt;0,N1052&gt;5),3,AND(P1052&gt;0,N1052&gt;2),2,AND(P1052&gt;0,N1052&gt;0),1)</f>
        <v>0</v>
      </c>
      <c r="R1052" s="10">
        <f t="shared" si="165"/>
        <v>0</v>
      </c>
      <c r="S1052" s="2">
        <f t="shared" si="166"/>
        <v>0</v>
      </c>
      <c r="T1052" s="2">
        <f t="shared" si="167"/>
        <v>1</v>
      </c>
      <c r="U1052">
        <v>1</v>
      </c>
      <c r="V1052">
        <f t="shared" si="168"/>
        <v>1</v>
      </c>
    </row>
    <row r="1053" spans="1:22" s="2" customFormat="1" x14ac:dyDescent="0.25">
      <c r="A1053" s="2" t="s">
        <v>59</v>
      </c>
      <c r="B1053" s="2" t="s">
        <v>60</v>
      </c>
      <c r="C1053" s="2" t="s">
        <v>2081</v>
      </c>
      <c r="D1053" s="2" t="s">
        <v>2092</v>
      </c>
      <c r="E1053" s="2" t="s">
        <v>2093</v>
      </c>
      <c r="F1053" s="39">
        <v>0</v>
      </c>
      <c r="G1053" s="19">
        <v>0</v>
      </c>
      <c r="H1053" s="40">
        <f t="shared" si="162"/>
        <v>0</v>
      </c>
      <c r="I1053" s="41">
        <f t="shared" si="163"/>
        <v>0</v>
      </c>
      <c r="J1053" s="20">
        <f t="shared" si="164"/>
        <v>0</v>
      </c>
      <c r="K1053" s="6">
        <f t="shared" si="169"/>
        <v>0</v>
      </c>
      <c r="L1053" s="21">
        <v>2.7315652000000001E-3</v>
      </c>
      <c r="M1053" s="21">
        <v>1.55798975E-2</v>
      </c>
      <c r="N1053" s="19">
        <v>-888</v>
      </c>
      <c r="O1053" s="21">
        <v>-888</v>
      </c>
      <c r="P1053" s="39" cm="1">
        <f t="array" ref="P1053">_xlfn.IFS(J1053&lt;0,-1,J1053=0,0,J1053&gt;0,1)</f>
        <v>0</v>
      </c>
      <c r="Q1053" s="10" cm="1">
        <f t="array" ref="Q1053">_xlfn.IFS(P1053=0,0,AND(P1053&lt;0,O1053&lt;50),1,AND(P1053&lt;0,O1053&lt;80),2,AND(P1053&lt;0,O1053&lt;90),3,AND(P1053&lt;0,O1053&lt;100),4,AND(P1053&lt;0,O1053&gt;100),5,AND(P1053&gt;0,N1053&gt;100),5,AND(P1053&gt;0,N1053&gt;10),4,AND(P1053&gt;0,N1053&gt;5),3,AND(P1053&gt;0,N1053&gt;2),2,AND(P1053&gt;0,N1053&gt;0),1)</f>
        <v>0</v>
      </c>
      <c r="R1053" s="10">
        <f t="shared" si="165"/>
        <v>0</v>
      </c>
      <c r="S1053" s="2">
        <f t="shared" si="166"/>
        <v>0</v>
      </c>
      <c r="T1053" s="2">
        <f t="shared" si="167"/>
        <v>1</v>
      </c>
      <c r="U1053">
        <v>1</v>
      </c>
      <c r="V1053">
        <f t="shared" si="168"/>
        <v>1</v>
      </c>
    </row>
    <row r="1054" spans="1:22" s="2" customFormat="1" x14ac:dyDescent="0.25">
      <c r="A1054" s="2" t="s">
        <v>35</v>
      </c>
      <c r="B1054" s="2" t="s">
        <v>36</v>
      </c>
      <c r="C1054" s="2" t="s">
        <v>2081</v>
      </c>
      <c r="D1054" s="2" t="s">
        <v>2092</v>
      </c>
      <c r="E1054" s="2" t="s">
        <v>2093</v>
      </c>
      <c r="F1054" s="39">
        <v>0</v>
      </c>
      <c r="G1054" s="19">
        <v>0</v>
      </c>
      <c r="H1054" s="40">
        <f t="shared" si="162"/>
        <v>0</v>
      </c>
      <c r="I1054" s="41">
        <f t="shared" si="163"/>
        <v>0</v>
      </c>
      <c r="J1054" s="20">
        <f t="shared" si="164"/>
        <v>0</v>
      </c>
      <c r="K1054" s="6">
        <f t="shared" si="169"/>
        <v>0</v>
      </c>
      <c r="L1054" s="21">
        <v>1.6711103000000001E-2</v>
      </c>
      <c r="M1054" s="21">
        <v>3.1029309000000001E-2</v>
      </c>
      <c r="N1054" s="19">
        <v>-888</v>
      </c>
      <c r="O1054" s="21">
        <v>-888</v>
      </c>
      <c r="P1054" s="39" cm="1">
        <f t="array" ref="P1054">_xlfn.IFS(J1054&lt;0,-1,J1054=0,0,J1054&gt;0,1)</f>
        <v>0</v>
      </c>
      <c r="Q1054" s="10" cm="1">
        <f t="array" ref="Q1054">_xlfn.IFS(P1054=0,0,AND(P1054&lt;0,O1054&lt;50),1,AND(P1054&lt;0,O1054&lt;80),2,AND(P1054&lt;0,O1054&lt;90),3,AND(P1054&lt;0,O1054&lt;100),4,AND(P1054&lt;0,O1054&gt;100),5,AND(P1054&gt;0,N1054&gt;100),5,AND(P1054&gt;0,N1054&gt;10),4,AND(P1054&gt;0,N1054&gt;5),3,AND(P1054&gt;0,N1054&gt;2),2,AND(P1054&gt;0,N1054&gt;0),1)</f>
        <v>0</v>
      </c>
      <c r="R1054" s="10">
        <f t="shared" si="165"/>
        <v>0</v>
      </c>
      <c r="S1054" s="2">
        <f t="shared" si="166"/>
        <v>1</v>
      </c>
      <c r="T1054" s="2">
        <f t="shared" si="167"/>
        <v>1</v>
      </c>
      <c r="U1054">
        <v>1</v>
      </c>
      <c r="V1054">
        <f t="shared" si="168"/>
        <v>2</v>
      </c>
    </row>
    <row r="1055" spans="1:22" s="2" customFormat="1" x14ac:dyDescent="0.25">
      <c r="A1055" s="2" t="s">
        <v>45</v>
      </c>
      <c r="B1055" s="2" t="s">
        <v>46</v>
      </c>
      <c r="C1055" s="2" t="s">
        <v>2081</v>
      </c>
      <c r="D1055" s="2" t="s">
        <v>2092</v>
      </c>
      <c r="E1055" s="2" t="s">
        <v>2093</v>
      </c>
      <c r="F1055" s="39">
        <v>0</v>
      </c>
      <c r="G1055" s="19">
        <v>0</v>
      </c>
      <c r="H1055" s="40">
        <f t="shared" si="162"/>
        <v>0</v>
      </c>
      <c r="I1055" s="41">
        <f t="shared" si="163"/>
        <v>0</v>
      </c>
      <c r="J1055" s="20">
        <f t="shared" si="164"/>
        <v>0</v>
      </c>
      <c r="K1055" s="6">
        <f t="shared" si="169"/>
        <v>0</v>
      </c>
      <c r="L1055" s="21">
        <v>1.19686372E-2</v>
      </c>
      <c r="M1055" s="21">
        <v>4.86371913E-2</v>
      </c>
      <c r="N1055" s="19">
        <v>-888</v>
      </c>
      <c r="O1055" s="21">
        <v>-888</v>
      </c>
      <c r="P1055" s="39" cm="1">
        <f t="array" ref="P1055">_xlfn.IFS(J1055&lt;0,-1,J1055=0,0,J1055&gt;0,1)</f>
        <v>0</v>
      </c>
      <c r="Q1055" s="10" cm="1">
        <f t="array" ref="Q1055">_xlfn.IFS(P1055=0,0,AND(P1055&lt;0,O1055&lt;50),1,AND(P1055&lt;0,O1055&lt;80),2,AND(P1055&lt;0,O1055&lt;90),3,AND(P1055&lt;0,O1055&lt;100),4,AND(P1055&lt;0,O1055&gt;100),5,AND(P1055&gt;0,N1055&gt;100),5,AND(P1055&gt;0,N1055&gt;10),4,AND(P1055&gt;0,N1055&gt;5),3,AND(P1055&gt;0,N1055&gt;2),2,AND(P1055&gt;0,N1055&gt;0),1)</f>
        <v>0</v>
      </c>
      <c r="R1055" s="10">
        <f t="shared" si="165"/>
        <v>0</v>
      </c>
      <c r="S1055" s="2">
        <f t="shared" si="166"/>
        <v>1</v>
      </c>
      <c r="T1055" s="2">
        <f t="shared" si="167"/>
        <v>1</v>
      </c>
      <c r="U1055">
        <v>1</v>
      </c>
      <c r="V1055">
        <f t="shared" si="168"/>
        <v>2</v>
      </c>
    </row>
    <row r="1056" spans="1:22" s="2" customFormat="1" x14ac:dyDescent="0.25">
      <c r="A1056" s="2" t="s">
        <v>67</v>
      </c>
      <c r="B1056" s="2" t="s">
        <v>68</v>
      </c>
      <c r="C1056" s="2" t="s">
        <v>2081</v>
      </c>
      <c r="D1056" s="2" t="s">
        <v>2092</v>
      </c>
      <c r="E1056" s="2" t="s">
        <v>2093</v>
      </c>
      <c r="F1056" s="39">
        <v>0</v>
      </c>
      <c r="G1056" s="19">
        <v>0</v>
      </c>
      <c r="H1056" s="40">
        <f t="shared" si="162"/>
        <v>0</v>
      </c>
      <c r="I1056" s="41">
        <f t="shared" si="163"/>
        <v>0</v>
      </c>
      <c r="J1056" s="20">
        <f t="shared" si="164"/>
        <v>0</v>
      </c>
      <c r="K1056" s="6">
        <f t="shared" si="169"/>
        <v>0</v>
      </c>
      <c r="L1056" s="21">
        <v>6.3324749000000001E-3</v>
      </c>
      <c r="M1056" s="21">
        <v>3.2734047699999998E-2</v>
      </c>
      <c r="N1056" s="19">
        <v>-888</v>
      </c>
      <c r="O1056" s="21">
        <v>-888</v>
      </c>
      <c r="P1056" s="39" cm="1">
        <f t="array" ref="P1056">_xlfn.IFS(J1056&lt;0,-1,J1056=0,0,J1056&gt;0,1)</f>
        <v>0</v>
      </c>
      <c r="Q1056" s="10" cm="1">
        <f t="array" ref="Q1056">_xlfn.IFS(P1056=0,0,AND(P1056&lt;0,O1056&lt;50),1,AND(P1056&lt;0,O1056&lt;80),2,AND(P1056&lt;0,O1056&lt;90),3,AND(P1056&lt;0,O1056&lt;100),4,AND(P1056&lt;0,O1056&gt;100),5,AND(P1056&gt;0,N1056&gt;100),5,AND(P1056&gt;0,N1056&gt;10),4,AND(P1056&gt;0,N1056&gt;5),3,AND(P1056&gt;0,N1056&gt;2),2,AND(P1056&gt;0,N1056&gt;0),1)</f>
        <v>0</v>
      </c>
      <c r="R1056" s="10">
        <f t="shared" si="165"/>
        <v>0</v>
      </c>
      <c r="S1056" s="2">
        <f t="shared" si="166"/>
        <v>0</v>
      </c>
      <c r="T1056" s="2">
        <f t="shared" si="167"/>
        <v>1</v>
      </c>
      <c r="U1056">
        <v>1</v>
      </c>
      <c r="V1056">
        <f t="shared" si="168"/>
        <v>1</v>
      </c>
    </row>
    <row r="1057" spans="1:22" s="2" customFormat="1" x14ac:dyDescent="0.25">
      <c r="A1057" s="2" t="s">
        <v>63</v>
      </c>
      <c r="B1057" s="2" t="s">
        <v>64</v>
      </c>
      <c r="C1057" s="2" t="s">
        <v>2081</v>
      </c>
      <c r="D1057" s="2" t="s">
        <v>2092</v>
      </c>
      <c r="E1057" s="2" t="s">
        <v>2093</v>
      </c>
      <c r="F1057" s="39">
        <v>0</v>
      </c>
      <c r="G1057" s="19">
        <v>0</v>
      </c>
      <c r="H1057" s="40">
        <f t="shared" si="162"/>
        <v>0</v>
      </c>
      <c r="I1057" s="41">
        <f t="shared" si="163"/>
        <v>0</v>
      </c>
      <c r="J1057" s="20">
        <f t="shared" si="164"/>
        <v>0</v>
      </c>
      <c r="K1057" s="6">
        <f t="shared" si="169"/>
        <v>0</v>
      </c>
      <c r="L1057" s="21">
        <v>8.3974370000000002E-4</v>
      </c>
      <c r="M1057" s="21">
        <v>4.3055595999999998E-3</v>
      </c>
      <c r="N1057" s="19">
        <v>-888</v>
      </c>
      <c r="O1057" s="21">
        <v>-888</v>
      </c>
      <c r="P1057" s="39" cm="1">
        <f t="array" ref="P1057">_xlfn.IFS(J1057&lt;0,-1,J1057=0,0,J1057&gt;0,1)</f>
        <v>0</v>
      </c>
      <c r="Q1057" s="10" cm="1">
        <f t="array" ref="Q1057">_xlfn.IFS(P1057=0,0,AND(P1057&lt;0,O1057&lt;50),1,AND(P1057&lt;0,O1057&lt;80),2,AND(P1057&lt;0,O1057&lt;90),3,AND(P1057&lt;0,O1057&lt;100),4,AND(P1057&lt;0,O1057&gt;100),5,AND(P1057&gt;0,N1057&gt;100),5,AND(P1057&gt;0,N1057&gt;10),4,AND(P1057&gt;0,N1057&gt;5),3,AND(P1057&gt;0,N1057&gt;2),2,AND(P1057&gt;0,N1057&gt;0),1)</f>
        <v>0</v>
      </c>
      <c r="R1057" s="10">
        <f t="shared" si="165"/>
        <v>0</v>
      </c>
      <c r="S1057" s="2">
        <f t="shared" si="166"/>
        <v>0</v>
      </c>
      <c r="T1057" s="2">
        <f t="shared" si="167"/>
        <v>0</v>
      </c>
      <c r="U1057">
        <v>1</v>
      </c>
      <c r="V1057">
        <f t="shared" si="168"/>
        <v>0</v>
      </c>
    </row>
    <row r="1058" spans="1:22" s="2" customFormat="1" x14ac:dyDescent="0.25">
      <c r="A1058" s="2" t="s">
        <v>1884</v>
      </c>
      <c r="B1058" s="2" t="s">
        <v>1885</v>
      </c>
      <c r="C1058" s="2" t="s">
        <v>2078</v>
      </c>
      <c r="D1058" s="2" t="s">
        <v>2079</v>
      </c>
      <c r="E1058" s="2" t="s">
        <v>2080</v>
      </c>
      <c r="F1058" s="39">
        <v>0</v>
      </c>
      <c r="G1058" s="19">
        <v>0</v>
      </c>
      <c r="H1058" s="40">
        <f t="shared" si="162"/>
        <v>0</v>
      </c>
      <c r="I1058" s="41">
        <f t="shared" si="163"/>
        <v>0</v>
      </c>
      <c r="J1058" s="20">
        <f t="shared" si="164"/>
        <v>0</v>
      </c>
      <c r="K1058" s="6">
        <f t="shared" si="169"/>
        <v>0</v>
      </c>
      <c r="L1058" s="21">
        <v>1.1765657000000001E-2</v>
      </c>
      <c r="M1058" s="21">
        <v>2.24353526E-2</v>
      </c>
      <c r="N1058" s="19">
        <v>-888</v>
      </c>
      <c r="O1058" s="21">
        <v>-888</v>
      </c>
      <c r="P1058" s="39" cm="1">
        <f t="array" ref="P1058">_xlfn.IFS(J1058&lt;0,-1,J1058=0,0,J1058&gt;0,1)</f>
        <v>0</v>
      </c>
      <c r="Q1058" s="10" cm="1">
        <f t="array" ref="Q1058">_xlfn.IFS(P1058=0,0,AND(P1058&lt;0,O1058&lt;50),1,AND(P1058&lt;0,O1058&lt;80),2,AND(P1058&lt;0,O1058&lt;90),3,AND(P1058&lt;0,O1058&lt;100),4,AND(P1058&lt;0,O1058&gt;100),5,AND(P1058&gt;0,N1058&gt;100),5,AND(P1058&gt;0,N1058&gt;10),4,AND(P1058&gt;0,N1058&gt;5),3,AND(P1058&gt;0,N1058&gt;2),2,AND(P1058&gt;0,N1058&gt;0),1)</f>
        <v>0</v>
      </c>
      <c r="R1058" s="10">
        <f t="shared" si="165"/>
        <v>0</v>
      </c>
      <c r="S1058" s="2">
        <f t="shared" si="166"/>
        <v>1</v>
      </c>
      <c r="T1058" s="2">
        <f t="shared" si="167"/>
        <v>1</v>
      </c>
      <c r="U1058">
        <v>1</v>
      </c>
      <c r="V1058">
        <f t="shared" si="168"/>
        <v>2</v>
      </c>
    </row>
    <row r="1059" spans="1:22" s="2" customFormat="1" x14ac:dyDescent="0.25">
      <c r="A1059" s="2" t="s">
        <v>2043</v>
      </c>
      <c r="B1059" s="2" t="s">
        <v>2044</v>
      </c>
      <c r="C1059" s="2" t="s">
        <v>2078</v>
      </c>
      <c r="D1059" s="2" t="s">
        <v>2079</v>
      </c>
      <c r="E1059" s="2" t="s">
        <v>2080</v>
      </c>
      <c r="F1059" s="39">
        <v>0</v>
      </c>
      <c r="G1059" s="19">
        <v>0</v>
      </c>
      <c r="H1059" s="40">
        <f t="shared" si="162"/>
        <v>0</v>
      </c>
      <c r="I1059" s="41">
        <f t="shared" si="163"/>
        <v>0</v>
      </c>
      <c r="J1059" s="20">
        <f t="shared" si="164"/>
        <v>0</v>
      </c>
      <c r="K1059" s="6">
        <f t="shared" si="169"/>
        <v>0</v>
      </c>
      <c r="L1059" s="21">
        <v>1.7013959999999999E-4</v>
      </c>
      <c r="M1059" s="21">
        <v>3.1296040000000001E-4</v>
      </c>
      <c r="N1059" s="19">
        <v>-888</v>
      </c>
      <c r="O1059" s="21">
        <v>-888</v>
      </c>
      <c r="P1059" s="39" cm="1">
        <f t="array" ref="P1059">_xlfn.IFS(J1059&lt;0,-1,J1059=0,0,J1059&gt;0,1)</f>
        <v>0</v>
      </c>
      <c r="Q1059" s="10" cm="1">
        <f t="array" ref="Q1059">_xlfn.IFS(P1059=0,0,AND(P1059&lt;0,O1059&lt;50),1,AND(P1059&lt;0,O1059&lt;80),2,AND(P1059&lt;0,O1059&lt;90),3,AND(P1059&lt;0,O1059&lt;100),4,AND(P1059&lt;0,O1059&gt;100),5,AND(P1059&gt;0,N1059&gt;100),5,AND(P1059&gt;0,N1059&gt;10),4,AND(P1059&gt;0,N1059&gt;5),3,AND(P1059&gt;0,N1059&gt;2),2,AND(P1059&gt;0,N1059&gt;0),1)</f>
        <v>0</v>
      </c>
      <c r="R1059" s="10">
        <f t="shared" si="165"/>
        <v>0</v>
      </c>
      <c r="S1059" s="2">
        <f t="shared" si="166"/>
        <v>0</v>
      </c>
      <c r="T1059" s="2">
        <f t="shared" si="167"/>
        <v>0</v>
      </c>
      <c r="U1059">
        <v>1</v>
      </c>
      <c r="V1059">
        <f t="shared" si="168"/>
        <v>0</v>
      </c>
    </row>
    <row r="1060" spans="1:22" s="2" customFormat="1" x14ac:dyDescent="0.25">
      <c r="A1060" s="2" t="s">
        <v>1857</v>
      </c>
      <c r="B1060" s="2" t="s">
        <v>1858</v>
      </c>
      <c r="C1060" s="2" t="s">
        <v>2096</v>
      </c>
      <c r="D1060" s="2" t="s">
        <v>2097</v>
      </c>
      <c r="E1060" s="2" t="s">
        <v>2086</v>
      </c>
      <c r="F1060" s="39">
        <v>0</v>
      </c>
      <c r="G1060" s="19">
        <v>0</v>
      </c>
      <c r="H1060" s="40">
        <f t="shared" si="162"/>
        <v>0</v>
      </c>
      <c r="I1060" s="41">
        <f t="shared" si="163"/>
        <v>0</v>
      </c>
      <c r="J1060" s="20">
        <f t="shared" si="164"/>
        <v>0</v>
      </c>
      <c r="K1060" s="6">
        <f t="shared" si="169"/>
        <v>0</v>
      </c>
      <c r="L1060" s="21">
        <v>1.1017993E-3</v>
      </c>
      <c r="M1060" s="21">
        <v>2.4485755999999999E-3</v>
      </c>
      <c r="N1060" s="19">
        <v>-888</v>
      </c>
      <c r="O1060" s="21">
        <v>-888</v>
      </c>
      <c r="P1060" s="39" cm="1">
        <f t="array" ref="P1060">_xlfn.IFS(J1060&lt;0,-1,J1060=0,0,J1060&gt;0,1)</f>
        <v>0</v>
      </c>
      <c r="Q1060" s="10" cm="1">
        <f t="array" ref="Q1060">_xlfn.IFS(P1060=0,0,AND(P1060&lt;0,O1060&lt;50),1,AND(P1060&lt;0,O1060&lt;80),2,AND(P1060&lt;0,O1060&lt;90),3,AND(P1060&lt;0,O1060&lt;100),4,AND(P1060&lt;0,O1060&gt;100),5,AND(P1060&gt;0,N1060&gt;100),5,AND(P1060&gt;0,N1060&gt;10),4,AND(P1060&gt;0,N1060&gt;5),3,AND(P1060&gt;0,N1060&gt;2),2,AND(P1060&gt;0,N1060&gt;0),1)</f>
        <v>0</v>
      </c>
      <c r="R1060" s="10">
        <f t="shared" si="165"/>
        <v>0</v>
      </c>
      <c r="S1060" s="2">
        <f t="shared" si="166"/>
        <v>0</v>
      </c>
      <c r="T1060" s="2">
        <f t="shared" si="167"/>
        <v>0</v>
      </c>
      <c r="U1060">
        <v>1</v>
      </c>
      <c r="V1060">
        <f t="shared" si="168"/>
        <v>0</v>
      </c>
    </row>
    <row r="1061" spans="1:22" s="2" customFormat="1" x14ac:dyDescent="0.25">
      <c r="A1061" s="2" t="s">
        <v>1836</v>
      </c>
      <c r="B1061" s="2" t="s">
        <v>1837</v>
      </c>
      <c r="C1061" s="2" t="s">
        <v>2084</v>
      </c>
      <c r="D1061" s="2" t="s">
        <v>2085</v>
      </c>
      <c r="E1061" s="2" t="s">
        <v>2086</v>
      </c>
      <c r="F1061" s="39">
        <v>0</v>
      </c>
      <c r="G1061" s="19">
        <v>0</v>
      </c>
      <c r="H1061" s="40">
        <f t="shared" si="162"/>
        <v>0</v>
      </c>
      <c r="I1061" s="41">
        <f t="shared" si="163"/>
        <v>0</v>
      </c>
      <c r="J1061" s="20">
        <f t="shared" si="164"/>
        <v>0</v>
      </c>
      <c r="K1061" s="6">
        <f t="shared" si="169"/>
        <v>0</v>
      </c>
      <c r="L1061" s="21">
        <v>3.6506956E-3</v>
      </c>
      <c r="M1061" s="21">
        <v>9.8614409000000007E-3</v>
      </c>
      <c r="N1061" s="19">
        <v>-888</v>
      </c>
      <c r="O1061" s="21">
        <v>-888</v>
      </c>
      <c r="P1061" s="39" cm="1">
        <f t="array" ref="P1061">_xlfn.IFS(J1061&lt;0,-1,J1061=0,0,J1061&gt;0,1)</f>
        <v>0</v>
      </c>
      <c r="Q1061" s="10" cm="1">
        <f t="array" ref="Q1061">_xlfn.IFS(P1061=0,0,AND(P1061&lt;0,O1061&lt;50),1,AND(P1061&lt;0,O1061&lt;80),2,AND(P1061&lt;0,O1061&lt;90),3,AND(P1061&lt;0,O1061&lt;100),4,AND(P1061&lt;0,O1061&gt;100),5,AND(P1061&gt;0,N1061&gt;100),5,AND(P1061&gt;0,N1061&gt;10),4,AND(P1061&gt;0,N1061&gt;5),3,AND(P1061&gt;0,N1061&gt;2),2,AND(P1061&gt;0,N1061&gt;0),1)</f>
        <v>0</v>
      </c>
      <c r="R1061" s="10">
        <f t="shared" si="165"/>
        <v>0</v>
      </c>
      <c r="S1061" s="2">
        <f t="shared" si="166"/>
        <v>0</v>
      </c>
      <c r="T1061" s="2">
        <f t="shared" si="167"/>
        <v>0</v>
      </c>
      <c r="U1061">
        <v>1</v>
      </c>
      <c r="V1061">
        <f t="shared" si="168"/>
        <v>0</v>
      </c>
    </row>
    <row r="1062" spans="1:22" s="2" customFormat="1" x14ac:dyDescent="0.25">
      <c r="A1062" s="2" t="s">
        <v>1083</v>
      </c>
      <c r="B1062" s="2" t="s">
        <v>1084</v>
      </c>
      <c r="C1062" s="2" t="s">
        <v>2081</v>
      </c>
      <c r="D1062" s="2" t="s">
        <v>2082</v>
      </c>
      <c r="E1062" s="2" t="s">
        <v>2083</v>
      </c>
      <c r="F1062" s="39">
        <v>0</v>
      </c>
      <c r="G1062" s="19">
        <v>0</v>
      </c>
      <c r="H1062" s="40">
        <f t="shared" si="162"/>
        <v>0</v>
      </c>
      <c r="I1062" s="41">
        <f t="shared" si="163"/>
        <v>0</v>
      </c>
      <c r="J1062" s="20">
        <f t="shared" si="164"/>
        <v>0</v>
      </c>
      <c r="K1062" s="6">
        <f t="shared" si="169"/>
        <v>0</v>
      </c>
      <c r="L1062" s="21">
        <v>6.2097603199999997E-2</v>
      </c>
      <c r="M1062" s="21">
        <v>0.14373221310000001</v>
      </c>
      <c r="N1062" s="19">
        <v>-888</v>
      </c>
      <c r="O1062" s="21">
        <v>-888</v>
      </c>
      <c r="P1062" s="39" cm="1">
        <f t="array" ref="P1062">_xlfn.IFS(J1062&lt;0,-1,J1062=0,0,J1062&gt;0,1)</f>
        <v>0</v>
      </c>
      <c r="Q1062" s="10" cm="1">
        <f t="array" ref="Q1062">_xlfn.IFS(P1062=0,0,AND(P1062&lt;0,O1062&lt;50),1,AND(P1062&lt;0,O1062&lt;80),2,AND(P1062&lt;0,O1062&lt;90),3,AND(P1062&lt;0,O1062&lt;100),4,AND(P1062&lt;0,O1062&gt;100),5,AND(P1062&gt;0,N1062&gt;100),5,AND(P1062&gt;0,N1062&gt;10),4,AND(P1062&gt;0,N1062&gt;5),3,AND(P1062&gt;0,N1062&gt;2),2,AND(P1062&gt;0,N1062&gt;0),1)</f>
        <v>0</v>
      </c>
      <c r="R1062" s="10">
        <f t="shared" si="165"/>
        <v>0</v>
      </c>
      <c r="S1062" s="2">
        <f t="shared" si="166"/>
        <v>1</v>
      </c>
      <c r="T1062" s="2">
        <f t="shared" si="167"/>
        <v>1</v>
      </c>
      <c r="U1062">
        <v>1</v>
      </c>
      <c r="V1062">
        <f t="shared" si="168"/>
        <v>2</v>
      </c>
    </row>
    <row r="1063" spans="1:22" s="2" customFormat="1" x14ac:dyDescent="0.25">
      <c r="A1063" s="2" t="s">
        <v>784</v>
      </c>
      <c r="B1063" s="2" t="s">
        <v>785</v>
      </c>
      <c r="C1063" s="2" t="s">
        <v>2078</v>
      </c>
      <c r="D1063" s="2" t="s">
        <v>2079</v>
      </c>
      <c r="E1063" s="2" t="s">
        <v>2080</v>
      </c>
      <c r="F1063" s="39">
        <v>0</v>
      </c>
      <c r="G1063" s="19">
        <v>0</v>
      </c>
      <c r="H1063" s="40">
        <f t="shared" si="162"/>
        <v>0</v>
      </c>
      <c r="I1063" s="41">
        <f t="shared" si="163"/>
        <v>0</v>
      </c>
      <c r="J1063" s="20">
        <f t="shared" si="164"/>
        <v>0</v>
      </c>
      <c r="K1063" s="6">
        <f t="shared" si="169"/>
        <v>0</v>
      </c>
      <c r="L1063" s="21">
        <v>4.5827007000000001E-3</v>
      </c>
      <c r="M1063" s="21">
        <v>1.7236799600000002E-2</v>
      </c>
      <c r="N1063" s="19">
        <v>-888</v>
      </c>
      <c r="O1063" s="21">
        <v>-888</v>
      </c>
      <c r="P1063" s="39" cm="1">
        <f t="array" ref="P1063">_xlfn.IFS(J1063&lt;0,-1,J1063=0,0,J1063&gt;0,1)</f>
        <v>0</v>
      </c>
      <c r="Q1063" s="10" cm="1">
        <f t="array" ref="Q1063">_xlfn.IFS(P1063=0,0,AND(P1063&lt;0,O1063&lt;50),1,AND(P1063&lt;0,O1063&lt;80),2,AND(P1063&lt;0,O1063&lt;90),3,AND(P1063&lt;0,O1063&lt;100),4,AND(P1063&lt;0,O1063&gt;100),5,AND(P1063&gt;0,N1063&gt;100),5,AND(P1063&gt;0,N1063&gt;10),4,AND(P1063&gt;0,N1063&gt;5),3,AND(P1063&gt;0,N1063&gt;2),2,AND(P1063&gt;0,N1063&gt;0),1)</f>
        <v>0</v>
      </c>
      <c r="R1063" s="10">
        <f t="shared" si="165"/>
        <v>0</v>
      </c>
      <c r="S1063" s="2">
        <f t="shared" si="166"/>
        <v>0</v>
      </c>
      <c r="T1063" s="2">
        <f t="shared" si="167"/>
        <v>1</v>
      </c>
      <c r="U1063">
        <v>1</v>
      </c>
      <c r="V1063">
        <f t="shared" si="168"/>
        <v>1</v>
      </c>
    </row>
    <row r="1064" spans="1:22" s="2" customFormat="1" x14ac:dyDescent="0.25">
      <c r="A1064" s="2" t="s">
        <v>29</v>
      </c>
      <c r="B1064" s="2" t="s">
        <v>30</v>
      </c>
      <c r="C1064" s="2" t="s">
        <v>2078</v>
      </c>
      <c r="D1064" s="2" t="s">
        <v>2102</v>
      </c>
      <c r="E1064" s="2" t="s">
        <v>2103</v>
      </c>
      <c r="F1064" s="39">
        <v>0</v>
      </c>
      <c r="G1064" s="19">
        <v>0</v>
      </c>
      <c r="H1064" s="40">
        <f t="shared" si="162"/>
        <v>0</v>
      </c>
      <c r="I1064" s="41">
        <f t="shared" si="163"/>
        <v>0</v>
      </c>
      <c r="J1064" s="20">
        <f t="shared" si="164"/>
        <v>0</v>
      </c>
      <c r="K1064" s="6">
        <f t="shared" si="169"/>
        <v>0</v>
      </c>
      <c r="L1064" s="21">
        <v>2.8263409E-3</v>
      </c>
      <c r="M1064" s="21">
        <v>8.3585194999999998E-3</v>
      </c>
      <c r="N1064" s="19">
        <v>-888</v>
      </c>
      <c r="O1064" s="21">
        <v>-888</v>
      </c>
      <c r="P1064" s="39" cm="1">
        <f t="array" ref="P1064">_xlfn.IFS(J1064&lt;0,-1,J1064=0,0,J1064&gt;0,1)</f>
        <v>0</v>
      </c>
      <c r="Q1064" s="10" cm="1">
        <f t="array" ref="Q1064">_xlfn.IFS(P1064=0,0,AND(P1064&lt;0,O1064&lt;50),1,AND(P1064&lt;0,O1064&lt;80),2,AND(P1064&lt;0,O1064&lt;90),3,AND(P1064&lt;0,O1064&lt;100),4,AND(P1064&lt;0,O1064&gt;100),5,AND(P1064&gt;0,N1064&gt;100),5,AND(P1064&gt;0,N1064&gt;10),4,AND(P1064&gt;0,N1064&gt;5),3,AND(P1064&gt;0,N1064&gt;2),2,AND(P1064&gt;0,N1064&gt;0),1)</f>
        <v>0</v>
      </c>
      <c r="R1064" s="10">
        <f t="shared" si="165"/>
        <v>0</v>
      </c>
      <c r="S1064" s="2">
        <f t="shared" si="166"/>
        <v>0</v>
      </c>
      <c r="T1064" s="2">
        <f t="shared" si="167"/>
        <v>0</v>
      </c>
      <c r="U1064">
        <v>1</v>
      </c>
      <c r="V1064">
        <f t="shared" si="168"/>
        <v>0</v>
      </c>
    </row>
    <row r="1065" spans="1:22" s="2" customFormat="1" x14ac:dyDescent="0.25">
      <c r="A1065" s="2" t="s">
        <v>1037</v>
      </c>
      <c r="B1065" s="2" t="s">
        <v>1038</v>
      </c>
      <c r="C1065" s="2" t="s">
        <v>2078</v>
      </c>
      <c r="D1065" s="2" t="s">
        <v>2079</v>
      </c>
      <c r="E1065" s="2" t="s">
        <v>2080</v>
      </c>
      <c r="F1065" s="39">
        <v>0</v>
      </c>
      <c r="G1065" s="19">
        <v>0</v>
      </c>
      <c r="H1065" s="40">
        <f t="shared" si="162"/>
        <v>0</v>
      </c>
      <c r="I1065" s="41">
        <f t="shared" si="163"/>
        <v>0</v>
      </c>
      <c r="J1065" s="20">
        <f t="shared" si="164"/>
        <v>0</v>
      </c>
      <c r="K1065" s="6">
        <f t="shared" si="169"/>
        <v>0</v>
      </c>
      <c r="L1065" s="21">
        <v>9.9999999999999995E-7</v>
      </c>
      <c r="M1065" s="21">
        <v>1.0000000000000001E-5</v>
      </c>
      <c r="N1065" s="19">
        <v>-888</v>
      </c>
      <c r="O1065" s="21">
        <v>-888</v>
      </c>
      <c r="P1065" s="39" cm="1">
        <f t="array" ref="P1065">_xlfn.IFS(J1065&lt;0,-1,J1065=0,0,J1065&gt;0,1)</f>
        <v>0</v>
      </c>
      <c r="Q1065" s="10" cm="1">
        <f t="array" ref="Q1065">_xlfn.IFS(P1065=0,0,AND(P1065&lt;0,O1065&lt;50),1,AND(P1065&lt;0,O1065&lt;80),2,AND(P1065&lt;0,O1065&lt;90),3,AND(P1065&lt;0,O1065&lt;100),4,AND(P1065&lt;0,O1065&gt;100),5,AND(P1065&gt;0,N1065&gt;100),5,AND(P1065&gt;0,N1065&gt;10),4,AND(P1065&gt;0,N1065&gt;5),3,AND(P1065&gt;0,N1065&gt;2),2,AND(P1065&gt;0,N1065&gt;0),1)</f>
        <v>0</v>
      </c>
      <c r="R1065" s="10">
        <f t="shared" si="165"/>
        <v>0</v>
      </c>
      <c r="S1065" s="2">
        <f t="shared" si="166"/>
        <v>0</v>
      </c>
      <c r="T1065" s="2">
        <f t="shared" si="167"/>
        <v>0</v>
      </c>
      <c r="U1065">
        <v>1</v>
      </c>
      <c r="V1065">
        <f t="shared" si="168"/>
        <v>0</v>
      </c>
    </row>
    <row r="1066" spans="1:22" s="2" customFormat="1" x14ac:dyDescent="0.25">
      <c r="A1066" s="2" t="s">
        <v>974</v>
      </c>
      <c r="B1066" s="2" t="s">
        <v>975</v>
      </c>
      <c r="C1066" s="2" t="s">
        <v>2078</v>
      </c>
      <c r="D1066" s="2" t="s">
        <v>2079</v>
      </c>
      <c r="E1066" s="2" t="s">
        <v>2080</v>
      </c>
      <c r="F1066" s="39">
        <v>0</v>
      </c>
      <c r="G1066" s="19">
        <v>0</v>
      </c>
      <c r="H1066" s="40">
        <f t="shared" si="162"/>
        <v>0</v>
      </c>
      <c r="I1066" s="41">
        <f t="shared" si="163"/>
        <v>0</v>
      </c>
      <c r="J1066" s="20">
        <f t="shared" si="164"/>
        <v>0</v>
      </c>
      <c r="K1066" s="6">
        <f t="shared" si="169"/>
        <v>0</v>
      </c>
      <c r="L1066" s="21">
        <v>1.0891030988999999</v>
      </c>
      <c r="M1066" s="21">
        <v>3.9628038883999999</v>
      </c>
      <c r="N1066" s="19">
        <v>-888</v>
      </c>
      <c r="O1066" s="21">
        <v>-888</v>
      </c>
      <c r="P1066" s="39" cm="1">
        <f t="array" ref="P1066">_xlfn.IFS(J1066&lt;0,-1,J1066=0,0,J1066&gt;0,1)</f>
        <v>0</v>
      </c>
      <c r="Q1066" s="10" cm="1">
        <f t="array" ref="Q1066">_xlfn.IFS(P1066=0,0,AND(P1066&lt;0,O1066&lt;50),1,AND(P1066&lt;0,O1066&lt;80),2,AND(P1066&lt;0,O1066&lt;90),3,AND(P1066&lt;0,O1066&lt;100),4,AND(P1066&lt;0,O1066&gt;100),5,AND(P1066&gt;0,N1066&gt;100),5,AND(P1066&gt;0,N1066&gt;10),4,AND(P1066&gt;0,N1066&gt;5),3,AND(P1066&gt;0,N1066&gt;2),2,AND(P1066&gt;0,N1066&gt;0),1)</f>
        <v>0</v>
      </c>
      <c r="R1066" s="10">
        <f t="shared" si="165"/>
        <v>0</v>
      </c>
      <c r="S1066" s="2">
        <f t="shared" si="166"/>
        <v>1</v>
      </c>
      <c r="T1066" s="2">
        <f t="shared" si="167"/>
        <v>1</v>
      </c>
      <c r="U1066">
        <v>1</v>
      </c>
      <c r="V1066">
        <f t="shared" si="168"/>
        <v>2</v>
      </c>
    </row>
    <row r="1067" spans="1:22" s="2" customFormat="1" x14ac:dyDescent="0.25">
      <c r="A1067" s="2" t="s">
        <v>51</v>
      </c>
      <c r="B1067" s="2" t="s">
        <v>52</v>
      </c>
      <c r="C1067" s="2" t="s">
        <v>2081</v>
      </c>
      <c r="D1067" s="2" t="s">
        <v>2092</v>
      </c>
      <c r="E1067" s="2" t="s">
        <v>2093</v>
      </c>
      <c r="F1067" s="39">
        <v>0</v>
      </c>
      <c r="G1067" s="19">
        <v>0</v>
      </c>
      <c r="H1067" s="40">
        <f t="shared" si="162"/>
        <v>0</v>
      </c>
      <c r="I1067" s="41">
        <f t="shared" si="163"/>
        <v>0</v>
      </c>
      <c r="J1067" s="20">
        <f t="shared" si="164"/>
        <v>0</v>
      </c>
      <c r="K1067" s="6">
        <f t="shared" si="169"/>
        <v>0</v>
      </c>
      <c r="L1067" s="21">
        <v>4.0654889999999999E-4</v>
      </c>
      <c r="M1067" s="21">
        <v>2.0162473000000002E-3</v>
      </c>
      <c r="N1067" s="19">
        <v>-888</v>
      </c>
      <c r="O1067" s="21">
        <v>-888</v>
      </c>
      <c r="P1067" s="39" cm="1">
        <f t="array" ref="P1067">_xlfn.IFS(J1067&lt;0,-1,J1067=0,0,J1067&gt;0,1)</f>
        <v>0</v>
      </c>
      <c r="Q1067" s="10" cm="1">
        <f t="array" ref="Q1067">_xlfn.IFS(P1067=0,0,AND(P1067&lt;0,O1067&lt;50),1,AND(P1067&lt;0,O1067&lt;80),2,AND(P1067&lt;0,O1067&lt;90),3,AND(P1067&lt;0,O1067&lt;100),4,AND(P1067&lt;0,O1067&gt;100),5,AND(P1067&gt;0,N1067&gt;100),5,AND(P1067&gt;0,N1067&gt;10),4,AND(P1067&gt;0,N1067&gt;5),3,AND(P1067&gt;0,N1067&gt;2),2,AND(P1067&gt;0,N1067&gt;0),1)</f>
        <v>0</v>
      </c>
      <c r="R1067" s="10">
        <f t="shared" si="165"/>
        <v>0</v>
      </c>
      <c r="S1067" s="2">
        <f t="shared" si="166"/>
        <v>0</v>
      </c>
      <c r="T1067" s="2">
        <f t="shared" si="167"/>
        <v>0</v>
      </c>
      <c r="U1067">
        <v>1</v>
      </c>
      <c r="V1067">
        <f t="shared" si="168"/>
        <v>0</v>
      </c>
    </row>
    <row r="1068" spans="1:22" s="2" customFormat="1" x14ac:dyDescent="0.25">
      <c r="A1068" s="2" t="s">
        <v>1335</v>
      </c>
      <c r="B1068" s="2" t="s">
        <v>1336</v>
      </c>
      <c r="C1068" s="2" t="s">
        <v>2081</v>
      </c>
      <c r="D1068" s="2" t="s">
        <v>2091</v>
      </c>
      <c r="E1068" s="2" t="s">
        <v>2086</v>
      </c>
      <c r="F1068" s="39">
        <v>0</v>
      </c>
      <c r="G1068" s="19">
        <v>0</v>
      </c>
      <c r="H1068" s="40">
        <f t="shared" si="162"/>
        <v>0</v>
      </c>
      <c r="I1068" s="41">
        <f t="shared" si="163"/>
        <v>0</v>
      </c>
      <c r="J1068" s="20">
        <f t="shared" si="164"/>
        <v>0</v>
      </c>
      <c r="K1068" s="6">
        <f t="shared" si="169"/>
        <v>0</v>
      </c>
      <c r="L1068" s="21">
        <v>0.65291585590000001</v>
      </c>
      <c r="M1068" s="21">
        <v>1.8084988168</v>
      </c>
      <c r="N1068" s="19">
        <v>-888</v>
      </c>
      <c r="O1068" s="21">
        <v>-888</v>
      </c>
      <c r="P1068" s="39" cm="1">
        <f t="array" ref="P1068">_xlfn.IFS(J1068&lt;0,-1,J1068=0,0,J1068&gt;0,1)</f>
        <v>0</v>
      </c>
      <c r="Q1068" s="10" cm="1">
        <f t="array" ref="Q1068">_xlfn.IFS(P1068=0,0,AND(P1068&lt;0,O1068&lt;50),1,AND(P1068&lt;0,O1068&lt;80),2,AND(P1068&lt;0,O1068&lt;90),3,AND(P1068&lt;0,O1068&lt;100),4,AND(P1068&lt;0,O1068&gt;100),5,AND(P1068&gt;0,N1068&gt;100),5,AND(P1068&gt;0,N1068&gt;10),4,AND(P1068&gt;0,N1068&gt;5),3,AND(P1068&gt;0,N1068&gt;2),2,AND(P1068&gt;0,N1068&gt;0),1)</f>
        <v>0</v>
      </c>
      <c r="R1068" s="10">
        <f t="shared" si="165"/>
        <v>0</v>
      </c>
      <c r="S1068" s="2">
        <f t="shared" si="166"/>
        <v>1</v>
      </c>
      <c r="T1068" s="2">
        <f t="shared" si="167"/>
        <v>1</v>
      </c>
      <c r="U1068">
        <v>1</v>
      </c>
      <c r="V1068">
        <f t="shared" si="168"/>
        <v>2</v>
      </c>
    </row>
    <row r="1069" spans="1:22" s="2" customFormat="1" x14ac:dyDescent="0.25">
      <c r="A1069" s="2" t="s">
        <v>1449</v>
      </c>
      <c r="B1069" s="2" t="s">
        <v>1450</v>
      </c>
      <c r="C1069" s="2" t="s">
        <v>2081</v>
      </c>
      <c r="D1069" s="2" t="s">
        <v>2082</v>
      </c>
      <c r="E1069" s="2" t="s">
        <v>2083</v>
      </c>
      <c r="F1069" s="39">
        <v>0</v>
      </c>
      <c r="G1069" s="19">
        <v>0</v>
      </c>
      <c r="H1069" s="40">
        <f t="shared" si="162"/>
        <v>0</v>
      </c>
      <c r="I1069" s="41">
        <f t="shared" si="163"/>
        <v>0</v>
      </c>
      <c r="J1069" s="20">
        <f t="shared" si="164"/>
        <v>0</v>
      </c>
      <c r="K1069" s="6">
        <f t="shared" ref="K1069:K1100" si="170">J1069</f>
        <v>0</v>
      </c>
      <c r="L1069" s="21">
        <v>2.3690857400000001E-2</v>
      </c>
      <c r="M1069" s="21">
        <v>6.4673794000000007E-2</v>
      </c>
      <c r="N1069" s="19">
        <v>-888</v>
      </c>
      <c r="O1069" s="21">
        <v>-888</v>
      </c>
      <c r="P1069" s="39" cm="1">
        <f t="array" ref="P1069">_xlfn.IFS(J1069&lt;0,-1,J1069=0,0,J1069&gt;0,1)</f>
        <v>0</v>
      </c>
      <c r="Q1069" s="10" cm="1">
        <f t="array" ref="Q1069">_xlfn.IFS(P1069=0,0,AND(P1069&lt;0,O1069&lt;50),1,AND(P1069&lt;0,O1069&lt;80),2,AND(P1069&lt;0,O1069&lt;90),3,AND(P1069&lt;0,O1069&lt;100),4,AND(P1069&lt;0,O1069&gt;100),5,AND(P1069&gt;0,N1069&gt;100),5,AND(P1069&gt;0,N1069&gt;10),4,AND(P1069&gt;0,N1069&gt;5),3,AND(P1069&gt;0,N1069&gt;2),2,AND(P1069&gt;0,N1069&gt;0),1)</f>
        <v>0</v>
      </c>
      <c r="R1069" s="10">
        <f t="shared" si="165"/>
        <v>0</v>
      </c>
      <c r="S1069" s="2">
        <f t="shared" si="166"/>
        <v>1</v>
      </c>
      <c r="T1069" s="2">
        <f t="shared" si="167"/>
        <v>1</v>
      </c>
      <c r="U1069">
        <v>1</v>
      </c>
      <c r="V1069">
        <f t="shared" si="168"/>
        <v>2</v>
      </c>
    </row>
    <row r="1070" spans="1:22" s="2" customFormat="1" x14ac:dyDescent="0.25">
      <c r="A1070" s="2" t="s">
        <v>1240</v>
      </c>
      <c r="B1070" s="2" t="s">
        <v>1241</v>
      </c>
      <c r="C1070" s="2" t="s">
        <v>2081</v>
      </c>
      <c r="D1070" s="2" t="s">
        <v>2082</v>
      </c>
      <c r="E1070" s="2" t="s">
        <v>2083</v>
      </c>
      <c r="F1070" s="39">
        <v>0</v>
      </c>
      <c r="G1070" s="19">
        <v>0</v>
      </c>
      <c r="H1070" s="40">
        <f t="shared" si="162"/>
        <v>0</v>
      </c>
      <c r="I1070" s="41">
        <f t="shared" si="163"/>
        <v>0</v>
      </c>
      <c r="J1070" s="20">
        <f t="shared" si="164"/>
        <v>0</v>
      </c>
      <c r="K1070" s="6">
        <f t="shared" si="170"/>
        <v>0</v>
      </c>
      <c r="L1070" s="21">
        <v>7.6761177000000003E-3</v>
      </c>
      <c r="M1070" s="21">
        <v>2.1194648399999998E-2</v>
      </c>
      <c r="N1070" s="19">
        <v>-888</v>
      </c>
      <c r="O1070" s="21">
        <v>-888</v>
      </c>
      <c r="P1070" s="39" cm="1">
        <f t="array" ref="P1070">_xlfn.IFS(J1070&lt;0,-1,J1070=0,0,J1070&gt;0,1)</f>
        <v>0</v>
      </c>
      <c r="Q1070" s="10" cm="1">
        <f t="array" ref="Q1070">_xlfn.IFS(P1070=0,0,AND(P1070&lt;0,O1070&lt;50),1,AND(P1070&lt;0,O1070&lt;80),2,AND(P1070&lt;0,O1070&lt;90),3,AND(P1070&lt;0,O1070&lt;100),4,AND(P1070&lt;0,O1070&gt;100),5,AND(P1070&gt;0,N1070&gt;100),5,AND(P1070&gt;0,N1070&gt;10),4,AND(P1070&gt;0,N1070&gt;5),3,AND(P1070&gt;0,N1070&gt;2),2,AND(P1070&gt;0,N1070&gt;0),1)</f>
        <v>0</v>
      </c>
      <c r="R1070" s="10">
        <f t="shared" si="165"/>
        <v>0</v>
      </c>
      <c r="S1070" s="2">
        <f t="shared" si="166"/>
        <v>0</v>
      </c>
      <c r="T1070" s="2">
        <f t="shared" si="167"/>
        <v>1</v>
      </c>
      <c r="U1070">
        <v>1</v>
      </c>
      <c r="V1070">
        <f t="shared" si="168"/>
        <v>1</v>
      </c>
    </row>
    <row r="1071" spans="1:22" s="2" customFormat="1" x14ac:dyDescent="0.25">
      <c r="A1071" s="2" t="s">
        <v>1192</v>
      </c>
      <c r="B1071" s="2" t="s">
        <v>1193</v>
      </c>
      <c r="C1071" s="2" t="s">
        <v>2084</v>
      </c>
      <c r="D1071" s="2" t="s">
        <v>2085</v>
      </c>
      <c r="E1071" s="2" t="s">
        <v>2086</v>
      </c>
      <c r="F1071" s="39">
        <v>0</v>
      </c>
      <c r="G1071" s="19">
        <v>0</v>
      </c>
      <c r="H1071" s="40">
        <f t="shared" si="162"/>
        <v>0</v>
      </c>
      <c r="I1071" s="41">
        <f t="shared" si="163"/>
        <v>0</v>
      </c>
      <c r="J1071" s="20">
        <f t="shared" si="164"/>
        <v>0</v>
      </c>
      <c r="K1071" s="6">
        <f t="shared" si="170"/>
        <v>0</v>
      </c>
      <c r="L1071" s="21">
        <v>0.27612717199999998</v>
      </c>
      <c r="M1071" s="21">
        <v>0.50859478440000006</v>
      </c>
      <c r="N1071" s="19">
        <v>-888</v>
      </c>
      <c r="O1071" s="21">
        <v>-888</v>
      </c>
      <c r="P1071" s="39" cm="1">
        <f t="array" ref="P1071">_xlfn.IFS(J1071&lt;0,-1,J1071=0,0,J1071&gt;0,1)</f>
        <v>0</v>
      </c>
      <c r="Q1071" s="10" cm="1">
        <f t="array" ref="Q1071">_xlfn.IFS(P1071=0,0,AND(P1071&lt;0,O1071&lt;50),1,AND(P1071&lt;0,O1071&lt;80),2,AND(P1071&lt;0,O1071&lt;90),3,AND(P1071&lt;0,O1071&lt;100),4,AND(P1071&lt;0,O1071&gt;100),5,AND(P1071&gt;0,N1071&gt;100),5,AND(P1071&gt;0,N1071&gt;10),4,AND(P1071&gt;0,N1071&gt;5),3,AND(P1071&gt;0,N1071&gt;2),2,AND(P1071&gt;0,N1071&gt;0),1)</f>
        <v>0</v>
      </c>
      <c r="R1071" s="10">
        <f t="shared" si="165"/>
        <v>0</v>
      </c>
      <c r="S1071" s="2">
        <f t="shared" si="166"/>
        <v>1</v>
      </c>
      <c r="T1071" s="2">
        <f t="shared" si="167"/>
        <v>1</v>
      </c>
      <c r="U1071">
        <v>1</v>
      </c>
      <c r="V1071">
        <f t="shared" si="168"/>
        <v>2</v>
      </c>
    </row>
  </sheetData>
  <autoFilter ref="A3:V1071" xr:uid="{5B3F9C19-98EC-4756-BF9A-A98CD4D397E7}">
    <sortState xmlns:xlrd2="http://schemas.microsoft.com/office/spreadsheetml/2017/richdata2" ref="A4:V1071">
      <sortCondition ref="A3:A1071"/>
    </sortState>
  </autoFilter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BZ_wyniki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Mikolowicz, Pawel</cp:lastModifiedBy>
  <dcterms:created xsi:type="dcterms:W3CDTF">2020-01-23T18:41:34Z</dcterms:created>
  <dcterms:modified xsi:type="dcterms:W3CDTF">2020-06-18T19:36:34Z</dcterms:modified>
</cp:coreProperties>
</file>